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tats\Documents\"/>
    </mc:Choice>
  </mc:AlternateContent>
  <xr:revisionPtr revIDLastSave="0" documentId="13_ncr:1_{30CB2717-9D29-433D-8FAB-9D886799C470}" xr6:coauthVersionLast="47" xr6:coauthVersionMax="47" xr10:uidLastSave="{00000000-0000-0000-0000-000000000000}"/>
  <bookViews>
    <workbookView xWindow="-108" yWindow="-108" windowWidth="23256" windowHeight="12456" xr2:uid="{00000000-000D-0000-FFFF-FFFF00000000}"/>
  </bookViews>
  <sheets>
    <sheet name="reading結果" sheetId="1" r:id="rId1"/>
    <sheet name="listening結果" sheetId="3" r:id="rId2"/>
    <sheet name="reading分析" sheetId="2" r:id="rId3"/>
    <sheet name="Listening分析" sheetId="4" r:id="rId4"/>
    <sheet name="Sheet3" sheetId="5" r:id="rId5"/>
  </sheets>
  <calcPr calcId="191029"/>
</workbook>
</file>

<file path=xl/calcChain.xml><?xml version="1.0" encoding="utf-8"?>
<calcChain xmlns="http://schemas.openxmlformats.org/spreadsheetml/2006/main">
  <c r="E3" i="2" l="1"/>
  <c r="L3" i="4" l="1"/>
  <c r="K3" i="4"/>
  <c r="J3" i="4"/>
  <c r="I3" i="4"/>
  <c r="H3" i="4"/>
  <c r="G3" i="4"/>
  <c r="G3" i="2"/>
  <c r="H3" i="2"/>
  <c r="I3" i="2"/>
  <c r="L3" i="2"/>
  <c r="K3" i="2"/>
  <c r="J3" i="2"/>
  <c r="F3" i="2"/>
  <c r="F3" i="4"/>
  <c r="E3" i="4"/>
  <c r="D35" i="4" l="1"/>
  <c r="F35" i="2"/>
  <c r="K31" i="4"/>
  <c r="I19" i="4"/>
  <c r="F33" i="2"/>
  <c r="J9" i="2"/>
  <c r="D27" i="2"/>
  <c r="H34" i="4"/>
  <c r="L31" i="4"/>
  <c r="D40" i="2"/>
  <c r="D31" i="4"/>
  <c r="E16" i="4"/>
  <c r="G35" i="4"/>
  <c r="G31" i="4"/>
  <c r="D38" i="2"/>
  <c r="K10" i="4"/>
  <c r="K7" i="2"/>
  <c r="H36" i="4"/>
  <c r="F12" i="2"/>
  <c r="L30" i="2"/>
  <c r="G19" i="2"/>
  <c r="K37" i="4"/>
  <c r="H36" i="2"/>
  <c r="H19" i="2"/>
  <c r="I7" i="2"/>
  <c r="J34" i="4"/>
  <c r="E35" i="4"/>
  <c r="L39" i="4"/>
  <c r="K31" i="2"/>
  <c r="D11" i="2"/>
  <c r="E8" i="4"/>
  <c r="D27" i="4"/>
  <c r="G14" i="4"/>
  <c r="J14" i="2"/>
  <c r="F38" i="2"/>
  <c r="E37" i="4"/>
  <c r="J37" i="4"/>
  <c r="K28" i="4"/>
  <c r="G24" i="4"/>
  <c r="I22" i="2"/>
  <c r="L12" i="2"/>
  <c r="I24" i="2"/>
  <c r="I29" i="2"/>
  <c r="D9" i="2"/>
  <c r="J23" i="4"/>
  <c r="L26" i="2"/>
  <c r="G20" i="4"/>
  <c r="I27" i="2"/>
  <c r="L38" i="4"/>
  <c r="J28" i="2"/>
  <c r="H13" i="2"/>
  <c r="L28" i="2"/>
  <c r="J18" i="2"/>
  <c r="G17" i="2"/>
  <c r="E4" i="4"/>
  <c r="I25" i="4"/>
  <c r="D41" i="2"/>
  <c r="E24" i="2"/>
  <c r="G8" i="2"/>
  <c r="G16" i="2"/>
  <c r="E14" i="4"/>
  <c r="F6" i="2"/>
  <c r="D12" i="2"/>
  <c r="L23" i="2"/>
  <c r="D16" i="4"/>
  <c r="L40" i="4"/>
  <c r="G6" i="2"/>
  <c r="H15" i="4"/>
  <c r="J31" i="4"/>
  <c r="L43" i="4"/>
  <c r="E5" i="2"/>
  <c r="E23" i="4"/>
  <c r="L24" i="4"/>
  <c r="K23" i="4"/>
  <c r="H7" i="2"/>
  <c r="J35" i="2"/>
  <c r="I14" i="2"/>
  <c r="E5" i="4"/>
  <c r="I13" i="4"/>
  <c r="H30" i="2"/>
  <c r="E4" i="2"/>
  <c r="F32" i="2"/>
  <c r="J6" i="2"/>
  <c r="D15" i="4"/>
  <c r="I44" i="4"/>
  <c r="L18" i="2"/>
  <c r="G15" i="2"/>
  <c r="H38" i="2"/>
  <c r="L13" i="4"/>
  <c r="J4" i="2"/>
  <c r="F20" i="4"/>
  <c r="L8" i="2"/>
  <c r="F23" i="4"/>
  <c r="H17" i="2"/>
  <c r="E17" i="4"/>
  <c r="F31" i="4"/>
  <c r="I42" i="4"/>
  <c r="G26" i="4"/>
  <c r="H28" i="2"/>
  <c r="D13" i="2"/>
  <c r="H4" i="4"/>
  <c r="L10" i="4"/>
  <c r="G28" i="2"/>
  <c r="J12" i="2"/>
  <c r="E32" i="4"/>
  <c r="I10" i="4"/>
  <c r="I23" i="2"/>
  <c r="D30" i="4"/>
  <c r="E39" i="4"/>
  <c r="H14" i="4"/>
  <c r="E37" i="2"/>
  <c r="J21" i="4"/>
  <c r="D41" i="4"/>
  <c r="I18" i="4"/>
  <c r="E30" i="2"/>
  <c r="H33" i="4"/>
  <c r="G28" i="4"/>
  <c r="D20" i="4"/>
  <c r="K30" i="2"/>
  <c r="J12" i="4"/>
  <c r="D36" i="4"/>
  <c r="J8" i="4"/>
  <c r="E29" i="2"/>
  <c r="G33" i="4"/>
  <c r="E36" i="4"/>
  <c r="D21" i="4"/>
  <c r="H31" i="2"/>
  <c r="L5" i="4"/>
  <c r="J42" i="4"/>
  <c r="G11" i="2"/>
  <c r="H32" i="2"/>
  <c r="G41" i="4"/>
  <c r="J15" i="4"/>
  <c r="G30" i="4"/>
  <c r="L22" i="2"/>
  <c r="H12" i="4"/>
  <c r="K28" i="2"/>
  <c r="G9" i="4"/>
  <c r="D29" i="4"/>
  <c r="D36" i="2"/>
  <c r="H37" i="4"/>
  <c r="L30" i="4"/>
  <c r="E34" i="4"/>
  <c r="F24" i="4"/>
  <c r="D38" i="4"/>
  <c r="F4" i="2"/>
  <c r="G6" i="4"/>
  <c r="D18" i="4"/>
  <c r="K12" i="4"/>
  <c r="F26" i="2"/>
  <c r="L26" i="4"/>
  <c r="D17" i="4"/>
  <c r="E17" i="2"/>
  <c r="D22" i="4"/>
  <c r="L25" i="4"/>
  <c r="J39" i="4"/>
  <c r="K40" i="4"/>
  <c r="L37" i="4"/>
  <c r="I32" i="4"/>
  <c r="F16" i="2"/>
  <c r="L29" i="2"/>
  <c r="E40" i="4"/>
  <c r="J33" i="4"/>
  <c r="G17" i="4"/>
  <c r="G39" i="4"/>
  <c r="F14" i="2"/>
  <c r="H25" i="4"/>
  <c r="I32" i="2"/>
  <c r="K17" i="2"/>
  <c r="I40" i="2"/>
  <c r="E15" i="4"/>
  <c r="H33" i="2"/>
  <c r="I9" i="2"/>
  <c r="G36" i="2"/>
  <c r="G40" i="4"/>
  <c r="H5" i="2"/>
  <c r="D32" i="4"/>
  <c r="K18" i="4"/>
  <c r="F37" i="4"/>
  <c r="L32" i="2"/>
  <c r="G38" i="4"/>
  <c r="H23" i="2"/>
  <c r="E8" i="2"/>
  <c r="H35" i="2"/>
  <c r="D12" i="4"/>
  <c r="L42" i="4"/>
  <c r="F34" i="4"/>
  <c r="F6" i="4"/>
  <c r="D35" i="2"/>
  <c r="K41" i="4"/>
  <c r="D33" i="2"/>
  <c r="H7" i="4"/>
  <c r="I38" i="2"/>
  <c r="F10" i="2"/>
  <c r="I25" i="2"/>
  <c r="E6" i="4"/>
  <c r="H39" i="2"/>
  <c r="H6" i="4"/>
  <c r="F22" i="2"/>
  <c r="K8" i="4"/>
  <c r="E29" i="4"/>
  <c r="F15" i="2"/>
  <c r="H12" i="2"/>
  <c r="H24" i="2"/>
  <c r="J41" i="4"/>
  <c r="J13" i="2"/>
  <c r="H25" i="2"/>
  <c r="G38" i="2"/>
  <c r="L41" i="4"/>
  <c r="J34" i="2"/>
  <c r="E9" i="4"/>
  <c r="F38" i="4"/>
  <c r="E9" i="2"/>
  <c r="D10" i="4"/>
  <c r="F25" i="2"/>
  <c r="I34" i="2"/>
  <c r="F42" i="4"/>
  <c r="K4" i="2"/>
  <c r="E35" i="2"/>
  <c r="L32" i="4"/>
  <c r="J15" i="2"/>
  <c r="K19" i="2"/>
  <c r="G34" i="2"/>
  <c r="L35" i="4"/>
  <c r="K29" i="2"/>
  <c r="F12" i="4"/>
  <c r="E41" i="4"/>
  <c r="D7" i="2"/>
  <c r="I31" i="4"/>
  <c r="E42" i="2"/>
  <c r="K36" i="2"/>
  <c r="G23" i="4"/>
  <c r="H4" i="2"/>
  <c r="E28" i="4"/>
  <c r="G18" i="4"/>
  <c r="K21" i="2"/>
  <c r="E38" i="2"/>
  <c r="L17" i="4"/>
  <c r="D18" i="2"/>
  <c r="I42" i="2"/>
  <c r="K22" i="2"/>
  <c r="H20" i="4"/>
  <c r="F25" i="4"/>
  <c r="K15" i="4"/>
  <c r="F17" i="2"/>
  <c r="I11" i="4"/>
  <c r="I35" i="2"/>
  <c r="J17" i="4"/>
  <c r="G7" i="2"/>
  <c r="G11" i="4"/>
  <c r="G8" i="4"/>
  <c r="H42" i="4"/>
  <c r="F22" i="4"/>
  <c r="D39" i="2"/>
  <c r="E33" i="4"/>
  <c r="F42" i="2"/>
  <c r="J7" i="4"/>
  <c r="E28" i="2"/>
  <c r="J18" i="4"/>
  <c r="D34" i="2"/>
  <c r="L21" i="4"/>
  <c r="F11" i="2"/>
  <c r="E22" i="2"/>
  <c r="F21" i="4"/>
  <c r="H9" i="2"/>
  <c r="E36" i="2"/>
  <c r="L33" i="2"/>
  <c r="H24" i="4"/>
  <c r="K25" i="2"/>
  <c r="H41" i="2"/>
  <c r="E31" i="2"/>
  <c r="H27" i="2"/>
  <c r="H9" i="4"/>
  <c r="E10" i="2"/>
  <c r="J33" i="2"/>
  <c r="F14" i="4"/>
  <c r="G5" i="2"/>
  <c r="H21" i="4"/>
  <c r="G32" i="4"/>
  <c r="I20" i="2"/>
  <c r="E27" i="4"/>
  <c r="H23" i="4"/>
  <c r="L14" i="4"/>
  <c r="K4" i="4"/>
  <c r="I26" i="2"/>
  <c r="G18" i="2"/>
  <c r="K17" i="4"/>
  <c r="G24" i="2"/>
  <c r="F18" i="2"/>
  <c r="D32" i="2"/>
  <c r="L16" i="4"/>
  <c r="I39" i="2"/>
  <c r="L44" i="4"/>
  <c r="F13" i="4"/>
  <c r="K39" i="2"/>
  <c r="L29" i="4"/>
  <c r="K37" i="2"/>
  <c r="D31" i="2"/>
  <c r="G25" i="4"/>
  <c r="G12" i="2"/>
  <c r="G15" i="4"/>
  <c r="G23" i="2"/>
  <c r="H17" i="4"/>
  <c r="F35" i="4"/>
  <c r="K9" i="2"/>
  <c r="I15" i="4"/>
  <c r="D7" i="4"/>
  <c r="I33" i="2"/>
  <c r="E18" i="4"/>
  <c r="L9" i="4"/>
  <c r="J37" i="2"/>
  <c r="I10" i="2"/>
  <c r="L4" i="4"/>
  <c r="J29" i="4"/>
  <c r="F36" i="4"/>
  <c r="K7" i="4"/>
  <c r="E33" i="2"/>
  <c r="K42" i="2"/>
  <c r="D40" i="4"/>
  <c r="I41" i="4"/>
  <c r="D13" i="4"/>
  <c r="F21" i="2"/>
  <c r="H39" i="4"/>
  <c r="L5" i="2"/>
  <c r="I4" i="4"/>
  <c r="K14" i="2"/>
  <c r="L14" i="2"/>
  <c r="K19" i="4"/>
  <c r="G4" i="2"/>
  <c r="I17" i="2"/>
  <c r="H18" i="4"/>
  <c r="L21" i="2"/>
  <c r="K40" i="2"/>
  <c r="J19" i="4"/>
  <c r="J20" i="4"/>
  <c r="K36" i="4"/>
  <c r="H11" i="4"/>
  <c r="H38" i="4"/>
  <c r="D19" i="4"/>
  <c r="J28" i="4"/>
  <c r="E32" i="2"/>
  <c r="K8" i="2"/>
  <c r="K35" i="4"/>
  <c r="H21" i="2"/>
  <c r="E34" i="2"/>
  <c r="L19" i="4"/>
  <c r="J26" i="2"/>
  <c r="D34" i="4"/>
  <c r="I12" i="2"/>
  <c r="G27" i="2"/>
  <c r="D25" i="4"/>
  <c r="G4" i="4"/>
  <c r="G10" i="2"/>
  <c r="F32" i="4"/>
  <c r="G27" i="4"/>
  <c r="F27" i="4"/>
  <c r="L34" i="4"/>
  <c r="J25" i="4"/>
  <c r="J22" i="2"/>
  <c r="K33" i="4"/>
  <c r="H40" i="2"/>
  <c r="D5" i="2"/>
  <c r="K24" i="4"/>
  <c r="H32" i="4"/>
  <c r="I21" i="4"/>
  <c r="F8" i="4"/>
  <c r="I31" i="2"/>
  <c r="J24" i="2"/>
  <c r="K11" i="2"/>
  <c r="K29" i="4"/>
  <c r="L25" i="2"/>
  <c r="G37" i="2"/>
  <c r="J41" i="2"/>
  <c r="F39" i="4"/>
  <c r="L20" i="2"/>
  <c r="J11" i="2"/>
  <c r="I28" i="2"/>
  <c r="L24" i="2"/>
  <c r="D15" i="2"/>
  <c r="L42" i="2"/>
  <c r="F31" i="2"/>
  <c r="G22" i="2"/>
  <c r="E44" i="4"/>
  <c r="F19" i="2"/>
  <c r="J42" i="2"/>
  <c r="F10" i="4"/>
  <c r="L27" i="4"/>
  <c r="L37" i="2"/>
  <c r="F40" i="4"/>
  <c r="K35" i="2"/>
  <c r="J21" i="2"/>
  <c r="J19" i="2"/>
  <c r="H30" i="4"/>
  <c r="D43" i="4"/>
  <c r="I19" i="2"/>
  <c r="D42" i="2"/>
  <c r="F5" i="2"/>
  <c r="I6" i="2"/>
  <c r="J22" i="4"/>
  <c r="E11" i="2"/>
  <c r="J26" i="4"/>
  <c r="F7" i="4"/>
  <c r="I34" i="4"/>
  <c r="D25" i="2"/>
  <c r="L17" i="2"/>
  <c r="G22" i="4"/>
  <c r="K22" i="4"/>
  <c r="K44" i="4"/>
  <c r="G12" i="4"/>
  <c r="K30" i="4"/>
  <c r="I17" i="4"/>
  <c r="L11" i="4"/>
  <c r="G7" i="4"/>
  <c r="L15" i="2"/>
  <c r="K20" i="4"/>
  <c r="J16" i="2"/>
  <c r="H41" i="4"/>
  <c r="F9" i="2"/>
  <c r="K34" i="2"/>
  <c r="D5" i="4"/>
  <c r="E13" i="4"/>
  <c r="D28" i="2"/>
  <c r="D8" i="4"/>
  <c r="I18" i="2"/>
  <c r="K25" i="4"/>
  <c r="H8" i="2"/>
  <c r="J20" i="2"/>
  <c r="E18" i="2"/>
  <c r="K42" i="4"/>
  <c r="J11" i="4"/>
  <c r="F9" i="4"/>
  <c r="E12" i="2"/>
  <c r="L18" i="4"/>
  <c r="H18" i="2"/>
  <c r="D19" i="2"/>
  <c r="D39" i="4"/>
  <c r="I40" i="4"/>
  <c r="K20" i="2"/>
  <c r="D29" i="2"/>
  <c r="D42" i="4"/>
  <c r="J14" i="4"/>
  <c r="L19" i="2"/>
  <c r="E42" i="4"/>
  <c r="F28" i="2"/>
  <c r="G32" i="2"/>
  <c r="F13" i="2"/>
  <c r="I23" i="4"/>
  <c r="I26" i="4"/>
  <c r="H11" i="2"/>
  <c r="H19" i="4"/>
  <c r="G13" i="2"/>
  <c r="F5" i="4"/>
  <c r="D24" i="4"/>
  <c r="J30" i="4"/>
  <c r="H26" i="2"/>
  <c r="K38" i="2"/>
  <c r="G9" i="2"/>
  <c r="F8" i="2"/>
  <c r="I16" i="2"/>
  <c r="D8" i="2"/>
  <c r="D16" i="2"/>
  <c r="I13" i="2"/>
  <c r="H10" i="2"/>
  <c r="K16" i="4"/>
  <c r="H43" i="4"/>
  <c r="H5" i="4"/>
  <c r="E23" i="2"/>
  <c r="E15" i="2"/>
  <c r="K14" i="4"/>
  <c r="G34" i="4"/>
  <c r="I41" i="2"/>
  <c r="I6" i="4"/>
  <c r="L34" i="2"/>
  <c r="H44" i="4"/>
  <c r="F16" i="4"/>
  <c r="K27" i="4"/>
  <c r="D9" i="4"/>
  <c r="J4" i="4"/>
  <c r="J36" i="2"/>
  <c r="K26" i="2"/>
  <c r="E26" i="4"/>
  <c r="J40" i="4"/>
  <c r="K38" i="4"/>
  <c r="F24" i="2"/>
  <c r="L13" i="2"/>
  <c r="H20" i="2"/>
  <c r="F26" i="4"/>
  <c r="G40" i="2"/>
  <c r="J5" i="2"/>
  <c r="F7" i="2"/>
  <c r="I9" i="4"/>
  <c r="F29" i="4"/>
  <c r="G10" i="4"/>
  <c r="H34" i="2"/>
  <c r="G44" i="4"/>
  <c r="D30" i="2"/>
  <c r="H14" i="2"/>
  <c r="L31" i="2"/>
  <c r="D17" i="2"/>
  <c r="F27" i="2"/>
  <c r="D11" i="4"/>
  <c r="I12" i="4"/>
  <c r="I28" i="4"/>
  <c r="H13" i="4"/>
  <c r="D44" i="4"/>
  <c r="F4" i="4"/>
  <c r="K43" i="4"/>
  <c r="G29" i="4"/>
  <c r="G19" i="4"/>
  <c r="F23" i="2"/>
  <c r="J13" i="4"/>
  <c r="I37" i="4"/>
  <c r="K13" i="2"/>
  <c r="D4" i="4"/>
  <c r="J5" i="4"/>
  <c r="L15" i="4"/>
  <c r="J40" i="2"/>
  <c r="J10" i="2"/>
  <c r="E26" i="2"/>
  <c r="E20" i="2"/>
  <c r="I11" i="2"/>
  <c r="D4" i="2"/>
  <c r="E16" i="2"/>
  <c r="J36" i="4"/>
  <c r="K11" i="4"/>
  <c r="F30" i="4"/>
  <c r="J27" i="2"/>
  <c r="K41" i="2"/>
  <c r="D21" i="2"/>
  <c r="G37" i="4"/>
  <c r="I36" i="2"/>
  <c r="G25" i="2"/>
  <c r="G39" i="2"/>
  <c r="H29" i="4"/>
  <c r="J44" i="4"/>
  <c r="L40" i="2"/>
  <c r="I30" i="4"/>
  <c r="K9" i="4"/>
  <c r="F17" i="4"/>
  <c r="J23" i="2"/>
  <c r="D33" i="4"/>
  <c r="G14" i="2"/>
  <c r="E40" i="2"/>
  <c r="D26" i="4"/>
  <c r="G42" i="4"/>
  <c r="F36" i="2"/>
  <c r="F30" i="2"/>
  <c r="H22" i="2"/>
  <c r="I15" i="2"/>
  <c r="D14" i="2"/>
  <c r="H10" i="4"/>
  <c r="I36" i="4"/>
  <c r="F28" i="4"/>
  <c r="H35" i="4"/>
  <c r="I4" i="2"/>
  <c r="F33" i="4"/>
  <c r="J9" i="4"/>
  <c r="H42" i="2"/>
  <c r="E20" i="4"/>
  <c r="I22" i="4"/>
  <c r="J30" i="2"/>
  <c r="D28" i="4"/>
  <c r="L22" i="4"/>
  <c r="I37" i="2"/>
  <c r="F39" i="2"/>
  <c r="I35" i="4"/>
  <c r="G41" i="2"/>
  <c r="H22" i="4"/>
  <c r="L7" i="4"/>
  <c r="J38" i="2"/>
  <c r="H29" i="2"/>
  <c r="E43" i="4"/>
  <c r="L11" i="2"/>
  <c r="J16" i="4"/>
  <c r="D23" i="4"/>
  <c r="K21" i="4"/>
  <c r="J7" i="2"/>
  <c r="J32" i="2"/>
  <c r="D20" i="2"/>
  <c r="D14" i="4"/>
  <c r="I8" i="4"/>
  <c r="H31" i="4"/>
  <c r="K18" i="2"/>
  <c r="G20" i="2"/>
  <c r="F34" i="2"/>
  <c r="I20" i="4"/>
  <c r="K26" i="4"/>
  <c r="E13" i="2"/>
  <c r="J17" i="2"/>
  <c r="F19" i="4"/>
  <c r="G13" i="4"/>
  <c r="D6" i="2"/>
  <c r="I43" i="4"/>
  <c r="J32" i="4"/>
  <c r="K6" i="4"/>
  <c r="D26" i="2"/>
  <c r="E14" i="2"/>
  <c r="F20" i="2"/>
  <c r="K33" i="2"/>
  <c r="D37" i="2"/>
  <c r="F41" i="2"/>
  <c r="E31" i="4"/>
  <c r="J6" i="4"/>
  <c r="G5" i="4"/>
  <c r="L27" i="2"/>
  <c r="E38" i="4"/>
  <c r="L9" i="2"/>
  <c r="I16" i="4"/>
  <c r="I5" i="2"/>
  <c r="G30" i="2"/>
  <c r="I38" i="4"/>
  <c r="D37" i="4"/>
  <c r="H16" i="2"/>
  <c r="J8" i="2"/>
  <c r="K13" i="4"/>
  <c r="L36" i="4"/>
  <c r="I30" i="2"/>
  <c r="I7" i="4"/>
  <c r="G35" i="2"/>
  <c r="I8" i="2"/>
  <c r="H37" i="2"/>
  <c r="F40" i="2"/>
  <c r="E11" i="4"/>
  <c r="D22" i="2"/>
  <c r="G33" i="2"/>
  <c r="I21" i="2"/>
  <c r="J39" i="2"/>
  <c r="K32" i="2"/>
  <c r="E6" i="2"/>
  <c r="L7" i="2"/>
  <c r="I27" i="4"/>
  <c r="H15" i="2"/>
  <c r="L10" i="2"/>
  <c r="L41" i="2"/>
  <c r="F44" i="4"/>
  <c r="E22" i="4"/>
  <c r="H6" i="2"/>
  <c r="K5" i="4"/>
  <c r="G31" i="2"/>
  <c r="L28" i="4"/>
  <c r="I5" i="4"/>
  <c r="I24" i="4"/>
  <c r="J43" i="4"/>
  <c r="L12" i="4"/>
  <c r="I14" i="4"/>
  <c r="L23" i="4"/>
  <c r="J27" i="4"/>
  <c r="J10" i="4"/>
  <c r="I33" i="4"/>
  <c r="J24" i="4"/>
  <c r="E41" i="2"/>
  <c r="K23" i="2"/>
  <c r="F15" i="4"/>
  <c r="E7" i="4"/>
  <c r="H27" i="4"/>
  <c r="G43" i="4"/>
  <c r="K27" i="2"/>
  <c r="H28" i="4"/>
  <c r="F29" i="2"/>
  <c r="E21" i="2"/>
  <c r="E7" i="2"/>
  <c r="H8" i="4"/>
  <c r="G29" i="2"/>
  <c r="L16" i="2"/>
  <c r="E39" i="2"/>
  <c r="D24" i="2"/>
  <c r="L4" i="2"/>
  <c r="H26" i="4"/>
  <c r="J38" i="4"/>
  <c r="G36" i="4"/>
  <c r="I29" i="4"/>
  <c r="D6" i="4"/>
  <c r="F11" i="4"/>
  <c r="E30" i="4"/>
  <c r="H16" i="4"/>
  <c r="K12" i="2"/>
  <c r="E12" i="4"/>
  <c r="E10" i="4"/>
  <c r="D23" i="2"/>
  <c r="E25" i="4"/>
  <c r="F43" i="4"/>
  <c r="L6" i="2"/>
  <c r="E25" i="2"/>
  <c r="J29" i="2"/>
  <c r="E21" i="4"/>
  <c r="E19" i="2"/>
  <c r="F37" i="2"/>
  <c r="K34" i="4"/>
  <c r="E24" i="4"/>
  <c r="F18" i="4"/>
  <c r="G26" i="2"/>
  <c r="E27" i="2"/>
  <c r="L39" i="2"/>
  <c r="L20" i="4"/>
  <c r="K32" i="4"/>
  <c r="K10" i="2"/>
  <c r="L33" i="4"/>
  <c r="K39" i="4"/>
  <c r="K6" i="2"/>
  <c r="K15" i="2"/>
  <c r="G21" i="4"/>
  <c r="L8" i="4"/>
  <c r="G16" i="4"/>
  <c r="H40" i="4"/>
  <c r="L6" i="4"/>
  <c r="K24" i="2"/>
  <c r="J35" i="4"/>
  <c r="K16" i="2"/>
  <c r="J25" i="2"/>
  <c r="E19" i="4"/>
  <c r="L36" i="2"/>
  <c r="F41" i="4"/>
  <c r="G42" i="2"/>
  <c r="L35" i="2"/>
  <c r="K5" i="2"/>
  <c r="I39" i="4"/>
  <c r="D10" i="2"/>
  <c r="J31" i="2"/>
  <c r="G21" i="2"/>
  <c r="L38" i="2"/>
  <c r="D3" i="2" l="1"/>
  <c r="D3" i="4"/>
</calcChain>
</file>

<file path=xl/sharedStrings.xml><?xml version="1.0" encoding="utf-8"?>
<sst xmlns="http://schemas.openxmlformats.org/spreadsheetml/2006/main" count="906" uniqueCount="676">
  <si>
    <t>解答日時</t>
  </si>
  <si>
    <t>名前</t>
  </si>
  <si>
    <t>ふりがな</t>
  </si>
  <si>
    <t>総問題数</t>
  </si>
  <si>
    <t>問題数(正解有)</t>
  </si>
  <si>
    <t>解答数</t>
  </si>
  <si>
    <t>正解</t>
  </si>
  <si>
    <t>不正解</t>
  </si>
  <si>
    <t>満点</t>
  </si>
  <si>
    <t>得点</t>
  </si>
  <si>
    <t>[問題 1]結果</t>
  </si>
  <si>
    <t>[問題 1]得点</t>
  </si>
  <si>
    <t>[問題 2]結果</t>
  </si>
  <si>
    <t>[問題 2]得点</t>
  </si>
  <si>
    <t>[問題 3]</t>
  </si>
  <si>
    <t>[問題 3]結果</t>
  </si>
  <si>
    <t>[問題 3]得点</t>
  </si>
  <si>
    <t>[問題 4]</t>
  </si>
  <si>
    <t>[問題 4]結果</t>
  </si>
  <si>
    <t>[問題 4]得点</t>
  </si>
  <si>
    <t>[問題 5]</t>
  </si>
  <si>
    <t>[問題 5]結果</t>
  </si>
  <si>
    <t>[問題 5]得点</t>
  </si>
  <si>
    <t>[問題 6]</t>
  </si>
  <si>
    <t>[問題 6]結果</t>
  </si>
  <si>
    <t>[問題 6]得点</t>
  </si>
  <si>
    <t>[問題 7]</t>
  </si>
  <si>
    <t>[問題 7]結果</t>
  </si>
  <si>
    <t>[問題 7]得点</t>
  </si>
  <si>
    <t>[問題 8]</t>
  </si>
  <si>
    <t>[問題 8]結果</t>
  </si>
  <si>
    <t>[問題 8]得点</t>
  </si>
  <si>
    <t>[問題 9]</t>
  </si>
  <si>
    <t>[問題 9]結果</t>
  </si>
  <si>
    <t>[問題 9]得点</t>
  </si>
  <si>
    <t>[問題 10]</t>
  </si>
  <si>
    <t>[問題 10]結果</t>
  </si>
  <si>
    <t>[問題 10]得点</t>
  </si>
  <si>
    <t>[問題 11]</t>
  </si>
  <si>
    <t>[問題 11]結果</t>
  </si>
  <si>
    <t>[問題 11]得点</t>
  </si>
  <si>
    <t>[問題 12]</t>
  </si>
  <si>
    <t>[問題 12]結果</t>
  </si>
  <si>
    <t>[問題 12]得点</t>
  </si>
  <si>
    <t>[問題 13]</t>
  </si>
  <si>
    <t>[問題 13]結果</t>
  </si>
  <si>
    <t>[問題 13]得点</t>
  </si>
  <si>
    <t>[問題 14]</t>
  </si>
  <si>
    <t>[問題 14]結果</t>
  </si>
  <si>
    <t>[問題 14]得点</t>
  </si>
  <si>
    <t>[問題 15]</t>
  </si>
  <si>
    <t>[問題 15]結果</t>
  </si>
  <si>
    <t>[問題 15]得点</t>
  </si>
  <si>
    <t>[問題 16]</t>
  </si>
  <si>
    <t>[問題 16]結果</t>
  </si>
  <si>
    <t>[問題 16]得点</t>
  </si>
  <si>
    <t>[問題 17]</t>
  </si>
  <si>
    <t>[問題 17]結果</t>
  </si>
  <si>
    <t>[問題 17]得点</t>
  </si>
  <si>
    <t>[問題 18]結果</t>
  </si>
  <si>
    <t>[問題 18]得点</t>
  </si>
  <si>
    <t>[問題 19]結果</t>
  </si>
  <si>
    <t>[問題 19]得点</t>
  </si>
  <si>
    <t>[問題 20]結果</t>
  </si>
  <si>
    <t>[問題 20]得点</t>
  </si>
  <si>
    <t>[問題 21]結果</t>
  </si>
  <si>
    <t>[問題 21]得点</t>
  </si>
  <si>
    <t>[問題 22]結果</t>
  </si>
  <si>
    <t>[問題 22]得点</t>
  </si>
  <si>
    <t>[問題 23]結果</t>
  </si>
  <si>
    <t>[問題 23]得点</t>
  </si>
  <si>
    <t>[問題 24]結果</t>
  </si>
  <si>
    <t>[問題 24]得点</t>
  </si>
  <si>
    <t>[問題 25]結果</t>
  </si>
  <si>
    <t>[問題 25]得点</t>
  </si>
  <si>
    <t>[問題 26]結果</t>
  </si>
  <si>
    <t>[問題 26]得点</t>
  </si>
  <si>
    <t>[問題 27]結果</t>
  </si>
  <si>
    <t>[問題 27]得点</t>
  </si>
  <si>
    <t>[問題 28]結果</t>
  </si>
  <si>
    <t>[問題 28]得点</t>
  </si>
  <si>
    <t>[問題 29]結果</t>
  </si>
  <si>
    <t>[問題 29]得点</t>
  </si>
  <si>
    <t>[問題 30]結果</t>
  </si>
  <si>
    <t>[問題 30]得点</t>
  </si>
  <si>
    <t>[問題 31]結果</t>
  </si>
  <si>
    <t>[問題 31]得点</t>
  </si>
  <si>
    <t>[問題 32]結果</t>
  </si>
  <si>
    <t>[問題 32]得点</t>
  </si>
  <si>
    <t>[問題 33]結果</t>
  </si>
  <si>
    <t>[問題 33]得点</t>
  </si>
  <si>
    <t>[問題 34]結果</t>
  </si>
  <si>
    <t>[問題 34]得点</t>
  </si>
  <si>
    <t>[問題 35]結果</t>
  </si>
  <si>
    <t>[問題 35]得点</t>
  </si>
  <si>
    <t>[問題 36]結果</t>
  </si>
  <si>
    <t>[問題 36]得点</t>
  </si>
  <si>
    <t>[問題 37]結果</t>
  </si>
  <si>
    <t>[問題 37]得点</t>
  </si>
  <si>
    <t>[問題 38]結果</t>
  </si>
  <si>
    <t>[問題 38]得点</t>
  </si>
  <si>
    <t>[問題 39]結果</t>
  </si>
  <si>
    <t>[問題 39]得点</t>
  </si>
  <si>
    <t>①カテゴリー</t>
  </si>
  <si>
    <t>② 重要な語彙の種類・情報</t>
    <rPh sb="11" eb="13">
      <t>ジョウホウ</t>
    </rPh>
    <phoneticPr fontId="1"/>
  </si>
  <si>
    <t>③ 追加して必要な知識</t>
  </si>
  <si>
    <t>④ 回答に必要な語彙・表現と同様の例</t>
    <rPh sb="2" eb="4">
      <t>カイトウ</t>
    </rPh>
    <rPh sb="5" eb="7">
      <t>ヒツヨウ</t>
    </rPh>
    <rPh sb="8" eb="10">
      <t>ゴイ</t>
    </rPh>
    <rPh sb="11" eb="13">
      <t>ヒョウゲン</t>
    </rPh>
    <rPh sb="14" eb="16">
      <t>ドウヨウ</t>
    </rPh>
    <rPh sb="17" eb="18">
      <t>レイ</t>
    </rPh>
    <phoneticPr fontId="1"/>
  </si>
  <si>
    <t>Part 1</t>
  </si>
  <si>
    <t>（例題）文</t>
    <rPh sb="1" eb="3">
      <t>レイダイ</t>
    </rPh>
    <rPh sb="4" eb="5">
      <t>ブン</t>
    </rPh>
    <phoneticPr fontId="1"/>
  </si>
  <si>
    <t>体の動きが伴う動詞</t>
  </si>
  <si>
    <t>（例題）単語</t>
    <rPh sb="1" eb="3">
      <t>レイダイ</t>
    </rPh>
    <rPh sb="4" eb="6">
      <t>タンゴ</t>
    </rPh>
    <phoneticPr fontId="1"/>
  </si>
  <si>
    <t>単語</t>
    <rPh sb="0" eb="2">
      <t>タンゴ</t>
    </rPh>
    <phoneticPr fontId="1"/>
  </si>
  <si>
    <t>物の位置関係</t>
  </si>
  <si>
    <t>位置・空間を表す語</t>
  </si>
  <si>
    <t>形や様子を表す形容詞</t>
  </si>
  <si>
    <t>文</t>
    <rPh sb="0" eb="1">
      <t>ブン</t>
    </rPh>
    <phoneticPr fontId="1"/>
  </si>
  <si>
    <t>（例題）特徴（なぞなぞ）</t>
    <rPh sb="1" eb="3">
      <t>レイダイ</t>
    </rPh>
    <rPh sb="4" eb="6">
      <t>トクチョウ</t>
    </rPh>
    <phoneticPr fontId="1"/>
  </si>
  <si>
    <t>特徴（なぞなぞ）</t>
    <rPh sb="0" eb="2">
      <t>トクチョウ</t>
    </rPh>
    <phoneticPr fontId="1"/>
  </si>
  <si>
    <t>Part 3</t>
  </si>
  <si>
    <t>資料読み取り</t>
    <rPh sb="0" eb="3">
      <t>シリョウヨ</t>
    </rPh>
    <rPh sb="4" eb="5">
      <t>ト</t>
    </rPh>
    <phoneticPr fontId="1"/>
  </si>
  <si>
    <t>要点理解</t>
    <rPh sb="0" eb="4">
      <t>ヨウテンリカイ</t>
    </rPh>
    <phoneticPr fontId="1"/>
  </si>
  <si>
    <t>Part 2</t>
    <phoneticPr fontId="2"/>
  </si>
  <si>
    <t>39-35</t>
  </si>
  <si>
    <t>34-30</t>
  </si>
  <si>
    <t>29-25</t>
  </si>
  <si>
    <t>24-20</t>
  </si>
  <si>
    <t>19-15</t>
  </si>
  <si>
    <t>14-10</t>
  </si>
  <si>
    <t>9-5</t>
  </si>
  <si>
    <t>4-0</t>
  </si>
  <si>
    <t>リーディング</t>
    <phoneticPr fontId="2"/>
  </si>
  <si>
    <t>[問題 2]</t>
  </si>
  <si>
    <t>[問題 19]</t>
  </si>
  <si>
    <t>[問題 20]</t>
  </si>
  <si>
    <t>[問題 21]</t>
  </si>
  <si>
    <t>[問題 22]</t>
  </si>
  <si>
    <t>[問題 23]</t>
  </si>
  <si>
    <t>[問題 24]</t>
  </si>
  <si>
    <t>[問題 25]</t>
  </si>
  <si>
    <t>[問題 26]</t>
  </si>
  <si>
    <t>[問題 27]</t>
  </si>
  <si>
    <t>[問題 40]結果</t>
  </si>
  <si>
    <t>[問題 40]得点</t>
  </si>
  <si>
    <t>[問題 41]結果</t>
  </si>
  <si>
    <t>[問題 41]得点</t>
  </si>
  <si>
    <t>Listening</t>
    <phoneticPr fontId="2"/>
  </si>
  <si>
    <t>リスニング</t>
    <phoneticPr fontId="2"/>
  </si>
  <si>
    <t>Part 2</t>
  </si>
  <si>
    <t>Part 4</t>
  </si>
  <si>
    <t>Part 5</t>
  </si>
  <si>
    <t>会話</t>
  </si>
  <si>
    <t>会話＋内容理解</t>
  </si>
  <si>
    <t>メッセージ理解</t>
  </si>
  <si>
    <t>電話目的</t>
  </si>
  <si>
    <t>全体</t>
  </si>
  <si>
    <t>正答数別人数と正答率</t>
  </si>
  <si>
    <t>正答率</t>
  </si>
  <si>
    <t>41-36</t>
  </si>
  <si>
    <t>35-31</t>
  </si>
  <si>
    <t>30-26</t>
  </si>
  <si>
    <t>25-21</t>
  </si>
  <si>
    <t>20-16</t>
  </si>
  <si>
    <t>15-11</t>
  </si>
  <si>
    <t>10-6</t>
  </si>
  <si>
    <t>5-0</t>
  </si>
  <si>
    <t>Reading</t>
    <phoneticPr fontId="2"/>
  </si>
  <si>
    <t>L</t>
  </si>
  <si>
    <t>O</t>
  </si>
  <si>
    <t>R</t>
  </si>
  <si>
    <t>U</t>
  </si>
  <si>
    <t>X</t>
  </si>
  <si>
    <t>AA</t>
  </si>
  <si>
    <t>AD</t>
  </si>
  <si>
    <t>AG</t>
  </si>
  <si>
    <t>AJ</t>
  </si>
  <si>
    <t>AM</t>
  </si>
  <si>
    <t>AP</t>
  </si>
  <si>
    <t>AS</t>
  </si>
  <si>
    <t>AV</t>
  </si>
  <si>
    <t>AY</t>
  </si>
  <si>
    <t>BB</t>
  </si>
  <si>
    <t>BE</t>
  </si>
  <si>
    <t>BH</t>
  </si>
  <si>
    <t>BK</t>
  </si>
  <si>
    <t>BN</t>
  </si>
  <si>
    <t>BQ</t>
  </si>
  <si>
    <t>BT</t>
  </si>
  <si>
    <t>BW</t>
  </si>
  <si>
    <t>BZ</t>
  </si>
  <si>
    <t>CC</t>
  </si>
  <si>
    <t>CF</t>
  </si>
  <si>
    <t>CI</t>
  </si>
  <si>
    <t>CL</t>
  </si>
  <si>
    <t>CO</t>
  </si>
  <si>
    <t>CR</t>
  </si>
  <si>
    <t>CU</t>
  </si>
  <si>
    <t>CX</t>
  </si>
  <si>
    <t>DA</t>
  </si>
  <si>
    <t>DD</t>
  </si>
  <si>
    <t>DG</t>
  </si>
  <si>
    <t>DJ</t>
  </si>
  <si>
    <t>DM</t>
  </si>
  <si>
    <t>DP</t>
  </si>
  <si>
    <t>DS</t>
  </si>
  <si>
    <t>DV</t>
  </si>
  <si>
    <t>DY</t>
  </si>
  <si>
    <t>EB</t>
  </si>
  <si>
    <t>➄ 小学校の教科書（語彙・表現・場面・文法）</t>
    <rPh sb="2" eb="5">
      <t>ショウガッコウ</t>
    </rPh>
    <rPh sb="6" eb="9">
      <t>キョウカショ</t>
    </rPh>
    <rPh sb="10" eb="12">
      <t>ゴイ</t>
    </rPh>
    <rPh sb="13" eb="15">
      <t>ヒョウゲン</t>
    </rPh>
    <rPh sb="16" eb="18">
      <t>バメン</t>
    </rPh>
    <rPh sb="19" eb="21">
      <t>ブンポウ</t>
    </rPh>
    <phoneticPr fontId="1"/>
  </si>
  <si>
    <t>⑥ 中学校の教科書（語彙・表現・場面・文法）</t>
    <rPh sb="2" eb="5">
      <t>チュウガッコウ</t>
    </rPh>
    <rPh sb="6" eb="9">
      <t>キョウカショ</t>
    </rPh>
    <rPh sb="10" eb="12">
      <t>ゴイ</t>
    </rPh>
    <rPh sb="13" eb="15">
      <t>ヒョウゲン</t>
    </rPh>
    <rPh sb="16" eb="18">
      <t>バメン</t>
    </rPh>
    <rPh sb="19" eb="21">
      <t>ブンポウ</t>
    </rPh>
    <phoneticPr fontId="1"/>
  </si>
  <si>
    <t>・小5 Unit 3 動作を表す動詞</t>
  </si>
  <si>
    <t>・中1 Unit 7 現在進行形</t>
  </si>
  <si>
    <t>・中1 Unit 4 位置関係を表す語</t>
  </si>
  <si>
    <t>・小6 Unit 6 生き物のためにできることを発表し合おう</t>
    <rPh sb="1" eb="2">
      <t>ショウ</t>
    </rPh>
    <phoneticPr fontId="1"/>
  </si>
  <si>
    <t>・小5 Unit 2 誕生日やほしいものを伝え合おう</t>
    <rPh sb="1" eb="2">
      <t>ショウ</t>
    </rPh>
    <phoneticPr fontId="1"/>
  </si>
  <si>
    <t>疑問詞which</t>
    <rPh sb="0" eb="3">
      <t>ギモンシ</t>
    </rPh>
    <phoneticPr fontId="1"/>
  </si>
  <si>
    <t>② 重要な語彙の種類・情報</t>
  </si>
  <si>
    <t>④ 回答に必要な語彙・表現と同様の例</t>
    <rPh sb="2" eb="4">
      <t>カイトウ</t>
    </rPh>
    <rPh sb="5" eb="7">
      <t>ヒツヨウ</t>
    </rPh>
    <rPh sb="8" eb="10">
      <t>ゴイ</t>
    </rPh>
    <rPh sb="11" eb="13">
      <t>ヒョウゲン</t>
    </rPh>
    <rPh sb="14" eb="16">
      <t>ドウヨウ</t>
    </rPh>
    <rPh sb="17" eb="18">
      <t>レイ</t>
    </rPh>
    <phoneticPr fontId="7"/>
  </si>
  <si>
    <t>➄ 小学校の教科書（語彙・表現・場面・文法）</t>
    <rPh sb="2" eb="5">
      <t>ショウガッコウ</t>
    </rPh>
    <rPh sb="6" eb="9">
      <t>キョウカショ</t>
    </rPh>
    <rPh sb="10" eb="12">
      <t>ゴイ</t>
    </rPh>
    <rPh sb="13" eb="15">
      <t>ヒョウゲン</t>
    </rPh>
    <rPh sb="16" eb="18">
      <t>バメン</t>
    </rPh>
    <rPh sb="19" eb="21">
      <t>ブンポウ</t>
    </rPh>
    <phoneticPr fontId="7"/>
  </si>
  <si>
    <t>⑥  中学校の教科書（語彙・表現・場面・文法）</t>
    <rPh sb="3" eb="6">
      <t>チュウガッコウ</t>
    </rPh>
    <rPh sb="7" eb="10">
      <t>キョウカショ</t>
    </rPh>
    <rPh sb="11" eb="13">
      <t>ゴイ</t>
    </rPh>
    <rPh sb="14" eb="16">
      <t>ヒョウゲン</t>
    </rPh>
    <rPh sb="17" eb="19">
      <t>バメン</t>
    </rPh>
    <rPh sb="20" eb="22">
      <t>ブンポウ</t>
    </rPh>
    <phoneticPr fontId="7"/>
  </si>
  <si>
    <t>体の動きを伴う動詞</t>
  </si>
  <si>
    <t>現在進行形、動詞＋目的語</t>
    <rPh sb="0" eb="5">
      <t>ゲンザイシンコウケイ</t>
    </rPh>
    <phoneticPr fontId="1"/>
  </si>
  <si>
    <t>buy / pay / sell / shop / clothes / shoes / bag</t>
  </si>
  <si>
    <t xml:space="preserve">same / different </t>
  </si>
  <si>
    <t xml:space="preserve">same / different / small / big / long / short / large / similar </t>
  </si>
  <si>
    <t>・小5 Unit 6 レストラン・注文・My Picture Dictionary p.12 食べ物</t>
  </si>
  <si>
    <t>・中1 Unit 6 比較表現 ・・中2 Unit 0 (same)</t>
  </si>
  <si>
    <t>天気に関する名詞</t>
    <rPh sb="0" eb="2">
      <t>テンキ</t>
    </rPh>
    <rPh sb="3" eb="4">
      <t>カン</t>
    </rPh>
    <rPh sb="6" eb="8">
      <t>メイシ</t>
    </rPh>
    <phoneticPr fontId="1"/>
  </si>
  <si>
    <t>カテゴリー語（cloud / rain / sun）</t>
  </si>
  <si>
    <t xml:space="preserve">cloud / rain / sun / snow / storm / star </t>
  </si>
  <si>
    <t>・小4 Unit 2 好きな遊びをつたえよう（天気）</t>
  </si>
  <si>
    <t>・中１ Word Room 「天気」・中3 Unit 3 (climate)</t>
    <rPh sb="1" eb="2">
      <t>チュウ</t>
    </rPh>
    <rPh sb="15" eb="17">
      <t>テンキ</t>
    </rPh>
    <rPh sb="19" eb="20">
      <t>チュウ</t>
    </rPh>
    <phoneticPr fontId="1"/>
  </si>
  <si>
    <t>海の生き物の名称</t>
    <rPh sb="0" eb="1">
      <t>ウミ</t>
    </rPh>
    <rPh sb="2" eb="3">
      <t>イ</t>
    </rPh>
    <rPh sb="4" eb="5">
      <t>モノ</t>
    </rPh>
    <rPh sb="6" eb="8">
      <t>メイショウ</t>
    </rPh>
    <phoneticPr fontId="1"/>
  </si>
  <si>
    <t>カテゴリー語（whale / turtle/ crab）</t>
  </si>
  <si>
    <t xml:space="preserve">whale / turtle/ crab / fish / jelly fish / dolphin / octopus </t>
  </si>
  <si>
    <t>・小6 Unit 6 生き物のためにできることを発表し合おう・小6 Unit 4, 5, 6 物語探究</t>
  </si>
  <si>
    <t>・中3 Unit 3 How can we save animals?</t>
  </si>
  <si>
    <t>海に関連する語</t>
    <rPh sb="0" eb="1">
      <t>ウミ</t>
    </rPh>
    <rPh sb="2" eb="4">
      <t>カンレン</t>
    </rPh>
    <rPh sb="6" eb="7">
      <t>ゴ</t>
    </rPh>
    <phoneticPr fontId="1"/>
  </si>
  <si>
    <t>カテゴリー語（boat / wave / beach）</t>
  </si>
  <si>
    <t xml:space="preserve">boat / wave / beach / sand / sea / ship </t>
  </si>
  <si>
    <t>・小3 Unit ８これなあに？小6 Unit 6 生き物のためにできることを発表し合おう。</t>
    <rPh sb="16" eb="17">
      <t>ショウ</t>
    </rPh>
    <phoneticPr fontId="1"/>
  </si>
  <si>
    <t>・中2 Unit 3 cheetah, killer whale</t>
  </si>
  <si>
    <t>屋外で使用する道具の名称</t>
    <rPh sb="0" eb="2">
      <t>オクガイ</t>
    </rPh>
    <rPh sb="3" eb="5">
      <t>シヨウ</t>
    </rPh>
    <rPh sb="7" eb="9">
      <t>ドウグ</t>
    </rPh>
    <rPh sb="10" eb="12">
      <t>メイショウ</t>
    </rPh>
    <phoneticPr fontId="1"/>
  </si>
  <si>
    <t xml:space="preserve">洗車や庭で使用する道具（bucket / boots）  </t>
    <rPh sb="0" eb="2">
      <t>センシャ</t>
    </rPh>
    <rPh sb="3" eb="4">
      <t>ニワ</t>
    </rPh>
    <rPh sb="5" eb="7">
      <t>シヨウ</t>
    </rPh>
    <rPh sb="9" eb="11">
      <t>ドウグ</t>
    </rPh>
    <phoneticPr fontId="1"/>
  </si>
  <si>
    <t xml:space="preserve">bucket / boots / hose / water / brush /wash </t>
  </si>
  <si>
    <t>・小5 Unit 3 できることを伝え合おう（道具や動作）</t>
    <rPh sb="23" eb="25">
      <t>ドウグ</t>
    </rPh>
    <rPh sb="26" eb="28">
      <t>ドウサ</t>
    </rPh>
    <phoneticPr fontId="1"/>
  </si>
  <si>
    <t>・中１ Word Room ⑰「町・乗り物」</t>
    <rPh sb="16" eb="17">
      <t>マチ</t>
    </rPh>
    <rPh sb="18" eb="19">
      <t>ノ</t>
    </rPh>
    <rPh sb="20" eb="21">
      <t>モノ</t>
    </rPh>
    <phoneticPr fontId="1"/>
  </si>
  <si>
    <t xml:space="preserve">near / far / close </t>
  </si>
  <si>
    <t xml:space="preserve">near / far / close / next to / behind / in front of </t>
  </si>
  <si>
    <t>・小4 Unit 5 おすすめの文房具セットを作ろう（前置詞で位置を表現）</t>
    <rPh sb="1" eb="2">
      <t>ショウ</t>
    </rPh>
    <rPh sb="27" eb="30">
      <t>ゼンチシ</t>
    </rPh>
    <rPh sb="31" eb="33">
      <t>イチ</t>
    </rPh>
    <rPh sb="34" eb="36">
      <t>ヒョウゲン</t>
    </rPh>
    <phoneticPr fontId="1"/>
  </si>
  <si>
    <t>量や大きさを表す語</t>
    <rPh sb="0" eb="1">
      <t>リョウ</t>
    </rPh>
    <rPh sb="2" eb="3">
      <t>オオ</t>
    </rPh>
    <rPh sb="6" eb="7">
      <t>アラワ</t>
    </rPh>
    <rPh sb="8" eb="9">
      <t>ゴ</t>
    </rPh>
    <phoneticPr fontId="1"/>
  </si>
  <si>
    <t>量や大きさの表し方</t>
    <rPh sb="0" eb="1">
      <t>リョウ</t>
    </rPh>
    <rPh sb="2" eb="3">
      <t>オオ</t>
    </rPh>
    <rPh sb="6" eb="7">
      <t>アラワ</t>
    </rPh>
    <rPh sb="8" eb="9">
      <t>カタ</t>
    </rPh>
    <phoneticPr fontId="1"/>
  </si>
  <si>
    <t>half / piece / whole / one / some / small / big</t>
  </si>
  <si>
    <t>・小4 Unit 7 ほしいものは何かな？</t>
    <rPh sb="1" eb="2">
      <t>ショウ</t>
    </rPh>
    <phoneticPr fontId="1"/>
  </si>
  <si>
    <t xml:space="preserve">・中2  Unit 6 表やグラフ（half)・中1 Real Life English Scene 4　 </t>
    <rPh sb="1" eb="2">
      <t>チュウ</t>
    </rPh>
    <rPh sb="12" eb="13">
      <t>ヒョウ</t>
    </rPh>
    <phoneticPr fontId="1"/>
  </si>
  <si>
    <t>音の大きさを表す語</t>
    <rPh sb="0" eb="1">
      <t>オト</t>
    </rPh>
    <rPh sb="2" eb="3">
      <t>オオ</t>
    </rPh>
    <rPh sb="6" eb="7">
      <t>アラワ</t>
    </rPh>
    <rPh sb="8" eb="9">
      <t>ゴ</t>
    </rPh>
    <phoneticPr fontId="1"/>
  </si>
  <si>
    <t>loud / quiet / silent</t>
  </si>
  <si>
    <t xml:space="preserve">loud / quiet / silent / noisy / sound / music </t>
  </si>
  <si>
    <t>・小4 Unit 8 お気に入りの場所を紹介しよう</t>
  </si>
  <si>
    <t xml:space="preserve">・中2 Unit 3 (loud) </t>
  </si>
  <si>
    <t>現在進行形、動詞＋目的語 (hold the door)</t>
    <rPh sb="0" eb="5">
      <t>ゲンザイシンコウケイ</t>
    </rPh>
    <phoneticPr fontId="1"/>
  </si>
  <si>
    <t>hold / clean / close/ open / entrance / door / window</t>
  </si>
  <si>
    <t xml:space="preserve">sell / buy / make / a scarf / sweater / skirt / pants / dress / jacket </t>
  </si>
  <si>
    <t>・小6 Unit ５ 衣類　・My Picture Dictionary p.25 衣類</t>
    <rPh sb="1" eb="2">
      <t>ショウ</t>
    </rPh>
    <rPh sb="11" eb="13">
      <t>イルイ</t>
    </rPh>
    <phoneticPr fontId="1"/>
  </si>
  <si>
    <t>・中1 Unit 7 現在進行形  ・中3 Unit 2 clothes</t>
  </si>
  <si>
    <t>学習道具、There is/are</t>
    <rPh sb="0" eb="4">
      <t>ガクシュウドウグ</t>
    </rPh>
    <phoneticPr fontId="1"/>
  </si>
  <si>
    <t>There is/are構文</t>
    <rPh sb="12" eb="14">
      <t>コウブン</t>
    </rPh>
    <phoneticPr fontId="1"/>
  </si>
  <si>
    <t>hole / line / paper / eraser / pencil /ruler</t>
  </si>
  <si>
    <t>・My Picture Dictionary p.29 文房具・楽器</t>
  </si>
  <si>
    <t xml:space="preserve">・中1 Unit 7 現在進行形 </t>
  </si>
  <si>
    <t>動作動詞、音楽に関連する語</t>
    <rPh sb="0" eb="4">
      <t>ドウサドウシ</t>
    </rPh>
    <rPh sb="5" eb="7">
      <t>オンガク</t>
    </rPh>
    <rPh sb="8" eb="10">
      <t>カンレン</t>
    </rPh>
    <rPh sb="12" eb="13">
      <t>ゴ</t>
    </rPh>
    <phoneticPr fontId="1"/>
  </si>
  <si>
    <t>現在進行形</t>
    <rPh sb="0" eb="5">
      <t>ゲンザイシンコウケイ</t>
    </rPh>
    <phoneticPr fontId="1"/>
  </si>
  <si>
    <t xml:space="preserve">listen to / play / cello / piano / look at / violin / music / guitar </t>
  </si>
  <si>
    <t>・小5 Unit 3 動作を表す動詞 　・My Picture Dictionary p.29 文房具・楽器</t>
    <rPh sb="16" eb="18">
      <t>ドウシ</t>
    </rPh>
    <phoneticPr fontId="1"/>
  </si>
  <si>
    <t>現在進行形、take a walk</t>
    <rPh sb="0" eb="5">
      <t>ゲンザイシンコウケイ</t>
    </rPh>
    <phoneticPr fontId="1"/>
  </si>
  <si>
    <t xml:space="preserve">take a walk / get on a bus / look after the dog / get off a bus </t>
  </si>
  <si>
    <t>・小5 Unit 3 動作を表す動詞　・My Picture Dictionary p.22, 23 動作など</t>
    <rPh sb="51" eb="53">
      <t>ドウサ</t>
    </rPh>
    <phoneticPr fontId="1"/>
  </si>
  <si>
    <t>・中1 Unit 2 交通手段・中1 Unit 7 現在進行形　</t>
    <rPh sb="1" eb="2">
      <t>チュウ</t>
    </rPh>
    <phoneticPr fontId="1"/>
  </si>
  <si>
    <t>動物の動作</t>
    <rPh sb="0" eb="2">
      <t>ドウブツ</t>
    </rPh>
    <rPh sb="3" eb="5">
      <t>ドウサ</t>
    </rPh>
    <phoneticPr fontId="1"/>
  </si>
  <si>
    <t>hide / sleep / on / under / in / behind / by /in front of</t>
  </si>
  <si>
    <t>・小5 Unit 3 動作を表す動詞 　・小4 Unit 5 （前置詞で位置を表現）</t>
  </si>
  <si>
    <t>・中1 Unit 7 現在進行形　・中2  Word Room ②前置詞</t>
    <rPh sb="18" eb="19">
      <t>チュウ</t>
    </rPh>
    <rPh sb="33" eb="36">
      <t>ゼンチシ</t>
    </rPh>
    <phoneticPr fontId="1"/>
  </si>
  <si>
    <t>run / ride / hold / father・体の部位</t>
    <rPh sb="27" eb="28">
      <t>カラダ</t>
    </rPh>
    <rPh sb="29" eb="31">
      <t>ブイ</t>
    </rPh>
    <phoneticPr fontId="1"/>
  </si>
  <si>
    <t xml:space="preserve">run / ride / hold / shoulders / hand / father / mother </t>
  </si>
  <si>
    <t>・小5 Unit 3 動作を表す動詞　・小3 Unit 9 / 小4 Unit 2体の部位</t>
    <rPh sb="1" eb="2">
      <t>ショウ</t>
    </rPh>
    <rPh sb="11" eb="13">
      <t>ドウサ</t>
    </rPh>
    <rPh sb="14" eb="15">
      <t>アラワ</t>
    </rPh>
    <rPh sb="16" eb="18">
      <t>ドウシ</t>
    </rPh>
    <rPh sb="20" eb="21">
      <t>ショウ</t>
    </rPh>
    <rPh sb="32" eb="33">
      <t>ショウ</t>
    </rPh>
    <rPh sb="41" eb="42">
      <t>カラダ</t>
    </rPh>
    <rPh sb="43" eb="45">
      <t>ブイ</t>
    </rPh>
    <phoneticPr fontId="1"/>
  </si>
  <si>
    <t>比較表現・形や様子を表す形容詞</t>
    <rPh sb="5" eb="6">
      <t>カタチ</t>
    </rPh>
    <rPh sb="7" eb="9">
      <t>ヨウス</t>
    </rPh>
    <rPh sb="10" eb="11">
      <t>アラワ</t>
    </rPh>
    <rPh sb="12" eb="15">
      <t>ケイヨウシ</t>
    </rPh>
    <phoneticPr fontId="1"/>
  </si>
  <si>
    <t>比較表現（higher / lower / than）</t>
  </si>
  <si>
    <t>high / low / slow / fast /than / kite / roof / fly / jump</t>
  </si>
  <si>
    <t xml:space="preserve">・小3 Unit 8 動物で大きさや色を比較 </t>
    <rPh sb="1" eb="2">
      <t>ショウ</t>
    </rPh>
    <rPh sb="11" eb="13">
      <t>ドウブツ</t>
    </rPh>
    <rPh sb="14" eb="15">
      <t>オオ</t>
    </rPh>
    <rPh sb="18" eb="19">
      <t>イロ</t>
    </rPh>
    <rPh sb="20" eb="22">
      <t>ヒカク</t>
    </rPh>
    <phoneticPr fontId="1"/>
  </si>
  <si>
    <t xml:space="preserve">・中1 Unit 6 比較表現・中1 Unit 7 現在進行形 </t>
  </si>
  <si>
    <t>大きさ・形・色を表す語・果物の名前</t>
    <rPh sb="0" eb="1">
      <t>オオ</t>
    </rPh>
    <rPh sb="4" eb="5">
      <t>カタチ</t>
    </rPh>
    <rPh sb="6" eb="7">
      <t>イロ</t>
    </rPh>
    <rPh sb="8" eb="9">
      <t>アラワ</t>
    </rPh>
    <rPh sb="10" eb="11">
      <t>ゴ</t>
    </rPh>
    <rPh sb="12" eb="14">
      <t>クダモノ</t>
    </rPh>
    <rPh sb="15" eb="17">
      <t>ナマエ</t>
    </rPh>
    <phoneticPr fontId="1"/>
  </si>
  <si>
    <t>もののとき長の表し方</t>
    <rPh sb="5" eb="6">
      <t>チョウ</t>
    </rPh>
    <rPh sb="7" eb="8">
      <t>アラワ</t>
    </rPh>
    <rPh sb="9" eb="10">
      <t>カタ</t>
    </rPh>
    <phoneticPr fontId="1"/>
  </si>
  <si>
    <t xml:space="preserve">small / big / large / long / short / round / green / yellow / red / eat / skin / pink </t>
  </si>
  <si>
    <t>・小3 Unit 3, Unit 7 形・My Picture Dictionary p.10 色　</t>
  </si>
  <si>
    <t>・中1 Unit 2 be 動詞、SVC</t>
  </si>
  <si>
    <t>動物の名前と部位、様子を表す形容詞</t>
    <rPh sb="0" eb="2">
      <t>ドウブツ</t>
    </rPh>
    <rPh sb="3" eb="5">
      <t>ナマエ</t>
    </rPh>
    <rPh sb="6" eb="8">
      <t>ブイ</t>
    </rPh>
    <rPh sb="9" eb="11">
      <t>ヨウス</t>
    </rPh>
    <rPh sb="12" eb="13">
      <t>アラワ</t>
    </rPh>
    <rPh sb="14" eb="17">
      <t>ケイヨウシ</t>
    </rPh>
    <phoneticPr fontId="1"/>
  </si>
  <si>
    <t>動物の特徴の表し方</t>
    <rPh sb="0" eb="2">
      <t>ドウブツ</t>
    </rPh>
    <rPh sb="3" eb="5">
      <t>トクチョウ</t>
    </rPh>
    <rPh sb="6" eb="7">
      <t>アラワ</t>
    </rPh>
    <rPh sb="8" eb="9">
      <t>カタ</t>
    </rPh>
    <phoneticPr fontId="1"/>
  </si>
  <si>
    <t xml:space="preserve">farm / leg / hair / skin / pink / black / big / chicken / cow / white / wing / beak </t>
  </si>
  <si>
    <t>・小3 Unit 7, Unit 9 （動物）</t>
    <rPh sb="20" eb="22">
      <t>ドウブツ</t>
    </rPh>
    <phoneticPr fontId="1"/>
  </si>
  <si>
    <t>・中1 Unit 2 ・中3 Unit 3（動物）　</t>
  </si>
  <si>
    <t>a pair of で表現する名詞</t>
    <rPh sb="11" eb="13">
      <t>ヒョウゲン</t>
    </rPh>
    <rPh sb="15" eb="17">
      <t>メイシ</t>
    </rPh>
    <phoneticPr fontId="1"/>
  </si>
  <si>
    <t>without</t>
  </si>
  <si>
    <t>pair / glasses / shoes / gloves / do not go outside / without / protect / feet / hands / face / eyes</t>
  </si>
  <si>
    <t>・My Picture Dictionary p.25 衣類（a pair of で表現できるもの）</t>
    <rPh sb="28" eb="30">
      <t>イルイ</t>
    </rPh>
    <rPh sb="42" eb="44">
      <t>ヒョウゲン</t>
    </rPh>
    <phoneticPr fontId="1"/>
  </si>
  <si>
    <t>・中1 Word Room ⑫ glasses, gloves, shoesなどペアで使うもの</t>
    <rPh sb="1" eb="2">
      <t>チュウ</t>
    </rPh>
    <rPh sb="43" eb="44">
      <t>ツカ</t>
    </rPh>
    <phoneticPr fontId="1"/>
  </si>
  <si>
    <r>
      <t>位置を表す前置詞</t>
    </r>
    <r>
      <rPr>
        <sz val="11"/>
        <color rgb="FFFF0000"/>
        <rFont val="游ゴシック"/>
        <family val="3"/>
        <charset val="128"/>
        <scheme val="minor"/>
      </rPr>
      <t/>
    </r>
    <rPh sb="0" eb="2">
      <t>イチ</t>
    </rPh>
    <rPh sb="3" eb="4">
      <t>アラワ</t>
    </rPh>
    <rPh sb="5" eb="8">
      <t>ゼンチシ</t>
    </rPh>
    <phoneticPr fontId="1"/>
  </si>
  <si>
    <t>状況を表す表現</t>
    <rPh sb="0" eb="2">
      <t>ジョウキョウ</t>
    </rPh>
    <rPh sb="3" eb="4">
      <t>アラワ</t>
    </rPh>
    <rPh sb="5" eb="7">
      <t>ヒョウゲン</t>
    </rPh>
    <phoneticPr fontId="1"/>
  </si>
  <si>
    <t xml:space="preserve">rain / umbrella / hold / above / head / behind / in front of / next to </t>
  </si>
  <si>
    <t>・小4 Unit 2 天気　・小6 Unit 3 天気・・My Picture Dictionary p.30 もの周りのもの</t>
    <rPh sb="11" eb="13">
      <t>テンキ</t>
    </rPh>
    <rPh sb="15" eb="16">
      <t>ショウ</t>
    </rPh>
    <rPh sb="25" eb="27">
      <t>テンキ</t>
    </rPh>
    <rPh sb="58" eb="59">
      <t>マワ</t>
    </rPh>
    <phoneticPr fontId="1"/>
  </si>
  <si>
    <t>・中１ Word Room 「天気」・中3 Unit 3 (climate)</t>
  </si>
  <si>
    <t>日用品、素材</t>
    <rPh sb="0" eb="3">
      <t>ニチヨウヒン</t>
    </rPh>
    <rPh sb="4" eb="6">
      <t>ソザイ</t>
    </rPh>
    <phoneticPr fontId="1"/>
  </si>
  <si>
    <t>素材を表す表現</t>
    <rPh sb="0" eb="2">
      <t>ソザイ</t>
    </rPh>
    <rPh sb="3" eb="4">
      <t>アラワ</t>
    </rPh>
    <rPh sb="5" eb="7">
      <t>ヒョウゲン</t>
    </rPh>
    <phoneticPr fontId="1"/>
  </si>
  <si>
    <t>candle / birthday cake / fire / wax / light / balloon / crown</t>
  </si>
  <si>
    <t>・小5 Unit 2 誕生日やほしいものを伝え合おう ・小6  Unit 5  ~is made in (~ is made fromと類似）</t>
    <rPh sb="28" eb="29">
      <t>ショウ</t>
    </rPh>
    <rPh sb="68" eb="70">
      <t>ルイジ</t>
    </rPh>
    <phoneticPr fontId="1"/>
  </si>
  <si>
    <t>・中2 Let's Read 1 時計の歴史（candle)</t>
    <rPh sb="1" eb="2">
      <t>チュウ</t>
    </rPh>
    <rPh sb="17" eb="19">
      <t>トケイ</t>
    </rPh>
    <rPh sb="20" eb="22">
      <t>レキシ</t>
    </rPh>
    <phoneticPr fontId="1"/>
  </si>
  <si>
    <t>食器・カテラリーの名称</t>
    <rPh sb="0" eb="2">
      <t>ショッキ</t>
    </rPh>
    <rPh sb="9" eb="11">
      <t>メイショウ</t>
    </rPh>
    <phoneticPr fontId="1"/>
  </si>
  <si>
    <t>spoon / knife / cut / muffin / sharp tool</t>
  </si>
  <si>
    <t xml:space="preserve">spoon / knife / want to cut / muffin / want to share / sharp tool / cutting / dish / plate / folk </t>
  </si>
  <si>
    <t>・小5 Unit 6 レストラン・注文・My Picture Dictionary p.12 食べ物（関連する食器・カテラリーを扱う）</t>
  </si>
  <si>
    <t>・中1 Unit 5 ハワイのレストラン</t>
  </si>
  <si>
    <r>
      <t xml:space="preserve">体の動きが伴う動詞 </t>
    </r>
    <r>
      <rPr>
        <sz val="11"/>
        <color theme="1"/>
        <rFont val="游ゴシック"/>
        <family val="3"/>
        <charset val="128"/>
        <scheme val="minor"/>
      </rPr>
      <t xml:space="preserve"> ・日用品</t>
    </r>
    <rPh sb="0" eb="1">
      <t>カラダ</t>
    </rPh>
    <rPh sb="2" eb="3">
      <t>ウゴ</t>
    </rPh>
    <rPh sb="5" eb="6">
      <t>トモナ</t>
    </rPh>
    <rPh sb="7" eb="9">
      <t>ドウシ</t>
    </rPh>
    <rPh sb="12" eb="15">
      <t>ニチヨウヒン</t>
    </rPh>
    <phoneticPr fontId="1"/>
  </si>
  <si>
    <t>場所や状況の表現</t>
    <rPh sb="0" eb="2">
      <t>バショ</t>
    </rPh>
    <rPh sb="3" eb="5">
      <t>ジョウキョウ</t>
    </rPh>
    <rPh sb="6" eb="8">
      <t>ヒョウゲン</t>
    </rPh>
    <phoneticPr fontId="1"/>
  </si>
  <si>
    <t xml:space="preserve">find / key / the door is locked / open the door / in your pocket / do this / hide / buy / </t>
  </si>
  <si>
    <t>・My Picture Dictionary p.24 一日の生活（動詞＋目的語）の構成</t>
    <rPh sb="28" eb="30">
      <t>イチニチ</t>
    </rPh>
    <rPh sb="31" eb="33">
      <t>セイカツ</t>
    </rPh>
    <rPh sb="34" eb="36">
      <t>ドウシ</t>
    </rPh>
    <rPh sb="37" eb="40">
      <t>モクテキゴ</t>
    </rPh>
    <rPh sb="42" eb="44">
      <t>コウセイ</t>
    </rPh>
    <phoneticPr fontId="1"/>
  </si>
  <si>
    <t>・中1 Unit 2 一般動詞（SVO)
presentation?(スポーツ・カーリング)</t>
    <rPh sb="11" eb="15">
      <t>イッパンドウシ</t>
    </rPh>
    <phoneticPr fontId="1"/>
  </si>
  <si>
    <t>日用品の名称 、様子や役割を描写する語</t>
    <rPh sb="0" eb="3">
      <t>ニチヨウヒン</t>
    </rPh>
    <rPh sb="4" eb="5">
      <t>ナ</t>
    </rPh>
    <rPh sb="8" eb="10">
      <t>ヨウス</t>
    </rPh>
    <rPh sb="11" eb="13">
      <t>ヤクワリ</t>
    </rPh>
    <rPh sb="13" eb="15">
      <t>ビョウシャ</t>
    </rPh>
    <rPh sb="17" eb="18">
      <t>ゴ</t>
    </rPh>
    <phoneticPr fontId="1"/>
  </si>
  <si>
    <t>日用品の役割を表現する語</t>
    <rPh sb="4" eb="6">
      <t>ヤクワリ</t>
    </rPh>
    <rPh sb="7" eb="9">
      <t>ヒョウゲン</t>
    </rPh>
    <rPh sb="11" eb="12">
      <t>ゴ</t>
    </rPh>
    <phoneticPr fontId="1"/>
  </si>
  <si>
    <t xml:space="preserve"> sponge / soap / bowl / washing / cleaning / liquid / soft / squishy </t>
  </si>
  <si>
    <t>・小4 Unit 4 日課</t>
    <rPh sb="1" eb="2">
      <t>ショウ</t>
    </rPh>
    <rPh sb="11" eb="13">
      <t>ニッカ</t>
    </rPh>
    <phoneticPr fontId="1"/>
  </si>
  <si>
    <t>・中1 Real Life English Scene 4 レストラン</t>
  </si>
  <si>
    <t>博物館・科学で使用する語</t>
    <rPh sb="0" eb="3">
      <t>ハクブツカン</t>
    </rPh>
    <rPh sb="4" eb="6">
      <t>カガク</t>
    </rPh>
    <rPh sb="7" eb="9">
      <t>シヨウ</t>
    </rPh>
    <rPh sb="11" eb="12">
      <t>ゴ</t>
    </rPh>
    <phoneticPr fontId="1"/>
  </si>
  <si>
    <t>場所を尋ねる表現</t>
    <rPh sb="0" eb="2">
      <t>バショ</t>
    </rPh>
    <rPh sb="3" eb="4">
      <t>タズ</t>
    </rPh>
    <rPh sb="6" eb="8">
      <t>ヒョウゲン</t>
    </rPh>
    <phoneticPr fontId="1"/>
  </si>
  <si>
    <t xml:space="preserve">which / exhibits /look at/ tiny cells / world / life / ecosystem </t>
  </si>
  <si>
    <t>・小5 Unit 5 地域・道案内・施設紹介</t>
    <rPh sb="1" eb="2">
      <t>ショウ</t>
    </rPh>
    <phoneticPr fontId="1"/>
  </si>
  <si>
    <t>・中3 Unit 3 How can we save animals? (ecosystem)</t>
    <rPh sb="1" eb="2">
      <t>チュウ</t>
    </rPh>
    <phoneticPr fontId="1"/>
  </si>
  <si>
    <t>場所を表す語・階を表す語</t>
    <rPh sb="0" eb="2">
      <t>バショ</t>
    </rPh>
    <rPh sb="3" eb="4">
      <t>アラワ</t>
    </rPh>
    <rPh sb="5" eb="6">
      <t>ゴ</t>
    </rPh>
    <rPh sb="7" eb="8">
      <t>カイ</t>
    </rPh>
    <rPh sb="9" eb="10">
      <t>アラワ</t>
    </rPh>
    <rPh sb="11" eb="12">
      <t>ゴ</t>
    </rPh>
    <phoneticPr fontId="1"/>
  </si>
  <si>
    <t xml:space="preserve">where / find / 1st floor / 2nd floor / 3rd floor / air and space / </t>
  </si>
  <si>
    <t xml:space="preserve">・小5 Unit 5 場所（where)・小5 Unit ７場所（where) </t>
    <rPh sb="1" eb="2">
      <t>ショウ</t>
    </rPh>
    <rPh sb="11" eb="13">
      <t>バショ</t>
    </rPh>
    <rPh sb="30" eb="32">
      <t>バショ</t>
    </rPh>
    <phoneticPr fontId="1"/>
  </si>
  <si>
    <t>・中1 Unit 3 疑問詞・中2 Unit 2 How do you choose your clothes?（ポスター）</t>
    <rPh sb="15" eb="16">
      <t>チュウ</t>
    </rPh>
    <phoneticPr fontId="1"/>
  </si>
  <si>
    <t>名称を尋ねる表現</t>
    <rPh sb="0" eb="2">
      <t>メイショウ</t>
    </rPh>
    <rPh sb="3" eb="4">
      <t>タズ</t>
    </rPh>
    <rPh sb="6" eb="8">
      <t>ヒョウゲン</t>
    </rPh>
    <phoneticPr fontId="1"/>
  </si>
  <si>
    <t>What is the name of ～？/ special / exhibit / art / brick</t>
  </si>
  <si>
    <t>・小3 Uni 8 What's this? ・小4 Un i3  What day is it? ・小5 Uni7  What season~?</t>
    <rPh sb="1" eb="2">
      <t>ショウ</t>
    </rPh>
    <phoneticPr fontId="1"/>
  </si>
  <si>
    <t xml:space="preserve">On what floor ~? / buy / food / eat / restaurant / cafeteria / shop </t>
  </si>
  <si>
    <t>・小5 Uni7  What season~? / buy　・小5 Unit 6 レストラン・注文</t>
    <rPh sb="31" eb="32">
      <t>ショウ</t>
    </rPh>
    <phoneticPr fontId="1"/>
  </si>
  <si>
    <t>・中2 Unit 4 助動詞　・中2 Unit 6, Uni 8　ハワイの料理・アフリカの料理　・中2 Real Life English Scene 4　レストラン</t>
    <rPh sb="1" eb="2">
      <t>チュウ</t>
    </rPh>
    <rPh sb="11" eb="14">
      <t>ジョドウシ</t>
    </rPh>
    <rPh sb="16" eb="17">
      <t>チュウ</t>
    </rPh>
    <rPh sb="37" eb="39">
      <t>リョウリ</t>
    </rPh>
    <rPh sb="45" eb="47">
      <t>リョウリ</t>
    </rPh>
    <rPh sb="49" eb="50">
      <t>チュウ</t>
    </rPh>
    <phoneticPr fontId="1"/>
  </si>
  <si>
    <t>場所を表す語・日付を表す語</t>
    <rPh sb="0" eb="2">
      <t>バショ</t>
    </rPh>
    <rPh sb="3" eb="4">
      <t>アラワ</t>
    </rPh>
    <rPh sb="5" eb="6">
      <t>ゴ</t>
    </rPh>
    <rPh sb="7" eb="9">
      <t>ヒヅケ</t>
    </rPh>
    <rPh sb="10" eb="11">
      <t>アラワ</t>
    </rPh>
    <rPh sb="12" eb="13">
      <t>ゴ</t>
    </rPh>
    <phoneticPr fontId="1"/>
  </si>
  <si>
    <t>where / on August 14th / Yellowstone Park /  Arches Park / Great Salt Lake Park  / 12か月 / 序数</t>
    <rPh sb="86" eb="87">
      <t>ゲツ</t>
    </rPh>
    <rPh sb="90" eb="92">
      <t>ジョスウ</t>
    </rPh>
    <phoneticPr fontId="1"/>
  </si>
  <si>
    <t xml:space="preserve">・My Picture Dictionary p.18 月（month)・小4 Unit 3 １週間の予定・小5 Unit 5 場所（where)・小5 Unit ７場所（where) </t>
    <rPh sb="28" eb="29">
      <t>ツキ</t>
    </rPh>
    <rPh sb="37" eb="38">
      <t>ショウ</t>
    </rPh>
    <phoneticPr fontId="1"/>
  </si>
  <si>
    <t>・中1 Unit 1 旅程（月）・中1 p.141 Word Room （月）・中1 Unit 3 疑問詞　・中3 Real Life English 1　修学旅行の行動予定</t>
    <rPh sb="1" eb="2">
      <t>チュウ</t>
    </rPh>
    <rPh sb="11" eb="13">
      <t>リョテイ</t>
    </rPh>
    <rPh sb="14" eb="15">
      <t>ツキ</t>
    </rPh>
    <rPh sb="17" eb="18">
      <t>チュウ</t>
    </rPh>
    <rPh sb="37" eb="38">
      <t>ツキ</t>
    </rPh>
    <rPh sb="55" eb="56">
      <t>チュウ</t>
    </rPh>
    <rPh sb="78" eb="82">
      <t>シュウガクリョコウ</t>
    </rPh>
    <rPh sb="83" eb="87">
      <t>コウドウヨテイ</t>
    </rPh>
    <phoneticPr fontId="1"/>
  </si>
  <si>
    <t>価格を示す語（＄）</t>
    <rPh sb="0" eb="2">
      <t>カカク</t>
    </rPh>
    <rPh sb="3" eb="4">
      <t>シメ</t>
    </rPh>
    <rPh sb="5" eb="6">
      <t>ゴ</t>
    </rPh>
    <phoneticPr fontId="1"/>
  </si>
  <si>
    <t>価格を尋ねる表現</t>
    <rPh sb="0" eb="2">
      <t>カカク</t>
    </rPh>
    <rPh sb="3" eb="4">
      <t>タズ</t>
    </rPh>
    <rPh sb="6" eb="8">
      <t>ヒョウゲン</t>
    </rPh>
    <phoneticPr fontId="1"/>
  </si>
  <si>
    <t xml:space="preserve">which / fee / $20.00 / entrance fee/ ticket </t>
  </si>
  <si>
    <t>・小5 Unit 6 値段を尋ねる（レストランにて）</t>
    <rPh sb="11" eb="13">
      <t>ネダン</t>
    </rPh>
    <rPh sb="14" eb="15">
      <t>タズ</t>
    </rPh>
    <phoneticPr fontId="1"/>
  </si>
  <si>
    <t>・中2 Real Life English 7 買い物・中1 Unit 6 A Rakugo Performer from the U.K.　(ticket)</t>
    <rPh sb="1" eb="2">
      <t>チュウ</t>
    </rPh>
    <rPh sb="24" eb="25">
      <t>カ</t>
    </rPh>
    <rPh sb="26" eb="27">
      <t>モノ</t>
    </rPh>
    <rPh sb="28" eb="29">
      <t>チュウ</t>
    </rPh>
    <phoneticPr fontId="1"/>
  </si>
  <si>
    <t>日付を尋ねる表現</t>
    <rPh sb="0" eb="2">
      <t>ヒヅケ</t>
    </rPh>
    <rPh sb="3" eb="4">
      <t>タズ</t>
    </rPh>
    <rPh sb="6" eb="8">
      <t>ヒョウゲン</t>
    </rPh>
    <phoneticPr fontId="1"/>
  </si>
  <si>
    <t>what date / at Yellowstone Park / 12か月 / 序数</t>
  </si>
  <si>
    <t>・小4 Un i3  What day is it? ・小5 Uni7  What season~?</t>
    <rPh sb="1" eb="2">
      <t>ショウ</t>
    </rPh>
    <rPh sb="28" eb="29">
      <t>ショウ</t>
    </rPh>
    <phoneticPr fontId="1"/>
  </si>
  <si>
    <t>・中1 Unit 3 疑問詞</t>
  </si>
  <si>
    <t>場所を表す語 (in Moab, Utah)</t>
  </si>
  <si>
    <t xml:space="preserve">what park / in 地名 </t>
  </si>
  <si>
    <t>・小4 Unit 5 おすすめの文房具セットを作ろう（前置詞で位置を表現）・小4 Un i3  What day is it? ・小5 Unit 5 施設紹介・小5 Uni7  What season~?</t>
    <rPh sb="65" eb="66">
      <t>ショウ</t>
    </rPh>
    <phoneticPr fontId="1"/>
  </si>
  <si>
    <t>・中1 Unit 3 疑問詞・中1 Unit 4 位置関係を表す語・中2 Unit 1 予定表　</t>
    <rPh sb="1" eb="2">
      <t>チュウ</t>
    </rPh>
    <rPh sb="11" eb="14">
      <t>ギモンシ</t>
    </rPh>
    <phoneticPr fontId="1"/>
  </si>
  <si>
    <t xml:space="preserve">体の動きが伴う動詞 </t>
    <rPh sb="0" eb="1">
      <t>カラダ</t>
    </rPh>
    <rPh sb="2" eb="3">
      <t>ウゴ</t>
    </rPh>
    <rPh sb="5" eb="6">
      <t>トモナ</t>
    </rPh>
    <rPh sb="7" eb="9">
      <t>ドウシ</t>
    </rPh>
    <phoneticPr fontId="1"/>
  </si>
  <si>
    <t xml:space="preserve">動詞＋目的語　pick up / assignment </t>
    <rPh sb="0" eb="2">
      <t>ドウシ</t>
    </rPh>
    <rPh sb="3" eb="6">
      <t>モクテキゴ</t>
    </rPh>
    <phoneticPr fontId="1"/>
  </si>
  <si>
    <t xml:space="preserve">pick up / bring / turn in / assignment / class notes / test result / homework </t>
  </si>
  <si>
    <t>・小5 Unit 3 動作を表す動詞 (pick up ~ で物を拾う動作を紹介）・小4 Unit 9 日課 Homework・My Picture Dictionary p.28 学校・教科 でassignment を紹介</t>
    <rPh sb="31" eb="32">
      <t>モノ</t>
    </rPh>
    <rPh sb="38" eb="40">
      <t>ショウカイ</t>
    </rPh>
    <rPh sb="42" eb="43">
      <t>ショウ</t>
    </rPh>
    <rPh sb="52" eb="54">
      <t>ニッカ</t>
    </rPh>
    <rPh sb="91" eb="93">
      <t>ガッコウ</t>
    </rPh>
    <rPh sb="94" eb="96">
      <t>キョウカ</t>
    </rPh>
    <rPh sb="110" eb="112">
      <t>ショウカイ</t>
    </rPh>
    <phoneticPr fontId="1"/>
  </si>
  <si>
    <t>・中1 Let's Read (pick up)・ 中2 Let's Read 1 (result) ・中2 Unit 6 調査の発表 (result)・中2 Real Life English 4 手紙や電子メールのやり取り</t>
    <rPh sb="15" eb="16">
      <t>チュウ</t>
    </rPh>
    <phoneticPr fontId="1"/>
  </si>
  <si>
    <t>体の動きが伴う動詞 ・予定や意志を表す表現</t>
    <rPh sb="0" eb="1">
      <t>カラダ</t>
    </rPh>
    <rPh sb="2" eb="3">
      <t>ウゴ</t>
    </rPh>
    <rPh sb="5" eb="6">
      <t>トモナ</t>
    </rPh>
    <rPh sb="7" eb="9">
      <t>ドウシ</t>
    </rPh>
    <rPh sb="11" eb="13">
      <t>ヨテイ</t>
    </rPh>
    <rPh sb="14" eb="16">
      <t>イシ</t>
    </rPh>
    <rPh sb="17" eb="18">
      <t>アラワ</t>
    </rPh>
    <rPh sb="19" eb="21">
      <t>ヒョウゲン</t>
    </rPh>
    <phoneticPr fontId="1"/>
  </si>
  <si>
    <t>動詞＋目的語、人物を尋ねる表現</t>
    <rPh sb="7" eb="9">
      <t>ジンブツ</t>
    </rPh>
    <rPh sb="10" eb="11">
      <t>タズ</t>
    </rPh>
    <rPh sb="13" eb="15">
      <t>ヒョウゲン</t>
    </rPh>
    <phoneticPr fontId="1"/>
  </si>
  <si>
    <t xml:space="preserve"> will / get / notes / from / friend / cousin / teacher / parents </t>
  </si>
  <si>
    <t>・小5 Unit 3 動作を表す動詞 ・My Picture Dictionary p.29 文房具でnotesを紹介</t>
    <rPh sb="47" eb="50">
      <t>ブンボウグ</t>
    </rPh>
    <rPh sb="57" eb="59">
      <t>ショウカイ</t>
    </rPh>
    <phoneticPr fontId="1"/>
  </si>
  <si>
    <t>・中1 Unit 3 疑問詞・中2 Real Life English 4 手紙や電子メールのやり取り</t>
  </si>
  <si>
    <t>依頼・理由</t>
    <rPh sb="0" eb="2">
      <t>イライ</t>
    </rPh>
    <rPh sb="3" eb="5">
      <t>リユウ</t>
    </rPh>
    <phoneticPr fontId="1"/>
  </si>
  <si>
    <t>理由を尋ねる表現</t>
    <rPh sb="0" eb="2">
      <t>リユウ</t>
    </rPh>
    <rPh sb="3" eb="4">
      <t>タズ</t>
    </rPh>
    <rPh sb="6" eb="8">
      <t>ヒョウゲン</t>
    </rPh>
    <phoneticPr fontId="1"/>
  </si>
  <si>
    <t xml:space="preserve">possible / why / reschedule /at a summer camp / not enough players </t>
  </si>
  <si>
    <t>・小4  Unit 8 (why)・小5 Unit 7(why)</t>
    <rPh sb="1" eb="2">
      <t>ショウ</t>
    </rPh>
    <phoneticPr fontId="1"/>
  </si>
  <si>
    <t>・中2 Unit 4 助動詞・中2 Real Life English 4 手紙や電子メールのやり取り</t>
    <rPh sb="1" eb="2">
      <t>チュウ</t>
    </rPh>
    <rPh sb="11" eb="14">
      <t>ジョドウシ</t>
    </rPh>
    <phoneticPr fontId="1"/>
  </si>
  <si>
    <t>体の動きが伴う動詞/  ～しなければならない・必要がある（has to ~ / need to ~)　</t>
  </si>
  <si>
    <t>上限を表す接続詞if</t>
    <rPh sb="0" eb="2">
      <t>ジョウゲン</t>
    </rPh>
    <rPh sb="3" eb="4">
      <t>アラワ</t>
    </rPh>
    <rPh sb="5" eb="8">
      <t>セツゾクシ</t>
    </rPh>
    <phoneticPr fontId="1"/>
  </si>
  <si>
    <t xml:space="preserve">has to ~ / need to ~ / play 10 games / make the play offs / tournament </t>
  </si>
  <si>
    <t>・小5 Unit 3 動作を表す動詞 ・小5 Unit 7 want to ~(動作動詞）・My Picture Dictionary p.35 部活動</t>
    <rPh sb="20" eb="21">
      <t>ショウ</t>
    </rPh>
    <rPh sb="40" eb="42">
      <t>ドウサ</t>
    </rPh>
    <rPh sb="42" eb="44">
      <t>ドウシ</t>
    </rPh>
    <rPh sb="73" eb="76">
      <t>ブカツドウ</t>
    </rPh>
    <phoneticPr fontId="1"/>
  </si>
  <si>
    <t xml:space="preserve">・中1 Unit 8 (need)・中2 Unit 4 (have to ~) </t>
    <rPh sb="1" eb="2">
      <t>チュウ</t>
    </rPh>
    <rPh sb="18" eb="19">
      <t>チュウ</t>
    </rPh>
    <phoneticPr fontId="1"/>
  </si>
  <si>
    <t>目的</t>
    <rPh sb="0" eb="2">
      <t>モクテキ</t>
    </rPh>
    <phoneticPr fontId="1"/>
  </si>
  <si>
    <t>why / write a letter / favorite / author / angry / scared / brave / fun</t>
  </si>
  <si>
    <t>・My Picture Dictionary p.23 したこと（過去形）・小6 Unit 3、Unit 7 過去形　</t>
    <rPh sb="33" eb="36">
      <t>カコケイ</t>
    </rPh>
    <rPh sb="55" eb="58">
      <t>カコケイ</t>
    </rPh>
    <phoneticPr fontId="1"/>
  </si>
  <si>
    <t>・中2 Real Life English 4 手紙や電子メールのやり取り</t>
  </si>
  <si>
    <t>予定・活動 be going to ~</t>
  </si>
  <si>
    <t>予定を表す表現be going to</t>
    <rPh sb="0" eb="2">
      <t>ヨテイ</t>
    </rPh>
    <rPh sb="3" eb="4">
      <t>アラワ</t>
    </rPh>
    <rPh sb="5" eb="7">
      <t>ヒョウゲン</t>
    </rPh>
    <phoneticPr fontId="1"/>
  </si>
  <si>
    <t>be going to ~ / read / next  / bought / excited / great</t>
  </si>
  <si>
    <t>・小5 Unit 3 動作を表す動詞 ・My Picture Dictionary p.23 したこと（過去形）・小6 Unit 3、Unit 7 過去形　</t>
  </si>
  <si>
    <t>・中1 Unit 3 疑問詞(next)・中2 Real Life English 4 手紙や電子メールのやり取り ・中3 Real Life English 6  be going to ~ / 助動詞</t>
    <rPh sb="1" eb="2">
      <t>チュウ</t>
    </rPh>
    <rPh sb="11" eb="14">
      <t>ギモンシ</t>
    </rPh>
    <rPh sb="59" eb="60">
      <t>チュウ</t>
    </rPh>
    <rPh sb="99" eb="102">
      <t>ジョドウシ</t>
    </rPh>
    <phoneticPr fontId="1"/>
  </si>
  <si>
    <t>買い物・衣類</t>
    <rPh sb="0" eb="1">
      <t>カ</t>
    </rPh>
    <rPh sb="2" eb="3">
      <t>モノ</t>
    </rPh>
    <rPh sb="4" eb="6">
      <t>イルイ</t>
    </rPh>
    <phoneticPr fontId="1"/>
  </si>
  <si>
    <t>果物・大きさ</t>
    <rPh sb="0" eb="2">
      <t>クダモノ</t>
    </rPh>
    <rPh sb="3" eb="4">
      <t>オオ</t>
    </rPh>
    <phoneticPr fontId="1"/>
  </si>
  <si>
    <t>天気・気候</t>
    <rPh sb="0" eb="2">
      <t>テンキ</t>
    </rPh>
    <rPh sb="3" eb="5">
      <t>キコウ</t>
    </rPh>
    <phoneticPr fontId="1"/>
  </si>
  <si>
    <t>生き物・動物</t>
    <rPh sb="0" eb="1">
      <t>イ</t>
    </rPh>
    <rPh sb="2" eb="3">
      <t>モノ</t>
    </rPh>
    <rPh sb="4" eb="6">
      <t>ドウブツ</t>
    </rPh>
    <phoneticPr fontId="1"/>
  </si>
  <si>
    <t>自然・海</t>
    <rPh sb="0" eb="2">
      <t>シゼン</t>
    </rPh>
    <rPh sb="3" eb="4">
      <t>ウミ</t>
    </rPh>
    <phoneticPr fontId="1"/>
  </si>
  <si>
    <t>生活・道具</t>
    <rPh sb="0" eb="2">
      <t>セイカツ</t>
    </rPh>
    <rPh sb="3" eb="5">
      <t>ドウグ</t>
    </rPh>
    <phoneticPr fontId="1"/>
  </si>
  <si>
    <t>生活・食べ物</t>
    <rPh sb="0" eb="2">
      <t>セイカツ</t>
    </rPh>
    <rPh sb="3" eb="4">
      <t>タ</t>
    </rPh>
    <rPh sb="5" eb="6">
      <t>モノ</t>
    </rPh>
    <phoneticPr fontId="1"/>
  </si>
  <si>
    <t>道具</t>
    <rPh sb="0" eb="2">
      <t>ドウグ</t>
    </rPh>
    <phoneticPr fontId="1"/>
  </si>
  <si>
    <t>生活</t>
    <rPh sb="0" eb="2">
      <t>セイカツ</t>
    </rPh>
    <phoneticPr fontId="1"/>
  </si>
  <si>
    <t>生活・衣類</t>
    <rPh sb="0" eb="2">
      <t>セイカツ</t>
    </rPh>
    <rPh sb="3" eb="5">
      <t>イルイ</t>
    </rPh>
    <phoneticPr fontId="1"/>
  </si>
  <si>
    <t>学校・文具</t>
    <rPh sb="0" eb="2">
      <t>ガッコウ</t>
    </rPh>
    <rPh sb="3" eb="5">
      <t>ブング</t>
    </rPh>
    <phoneticPr fontId="1"/>
  </si>
  <si>
    <t>音楽・ミュージシャン</t>
    <rPh sb="0" eb="2">
      <t>オンガク</t>
    </rPh>
    <phoneticPr fontId="1"/>
  </si>
  <si>
    <t>屋外・生活</t>
    <rPh sb="3" eb="5">
      <t>セイカツ</t>
    </rPh>
    <phoneticPr fontId="1"/>
  </si>
  <si>
    <t>生活・動物</t>
    <rPh sb="0" eb="2">
      <t>セイカツ</t>
    </rPh>
    <rPh sb="3" eb="5">
      <t>ドウブツ</t>
    </rPh>
    <phoneticPr fontId="1"/>
  </si>
  <si>
    <t>生活・遊び</t>
    <rPh sb="0" eb="2">
      <t>セイカツ</t>
    </rPh>
    <rPh sb="3" eb="4">
      <t>アソ</t>
    </rPh>
    <phoneticPr fontId="1"/>
  </si>
  <si>
    <t>果物</t>
    <rPh sb="0" eb="2">
      <t>クダモノ</t>
    </rPh>
    <phoneticPr fontId="1"/>
  </si>
  <si>
    <t>動物</t>
    <rPh sb="0" eb="2">
      <t>ドウブツ</t>
    </rPh>
    <phoneticPr fontId="1"/>
  </si>
  <si>
    <t>衣類</t>
    <rPh sb="0" eb="2">
      <t>イルイ</t>
    </rPh>
    <phoneticPr fontId="1"/>
  </si>
  <si>
    <t>日用品</t>
    <rPh sb="0" eb="3">
      <t>ニチヨウヒン</t>
    </rPh>
    <phoneticPr fontId="1"/>
  </si>
  <si>
    <t>生活・日用品</t>
    <rPh sb="0" eb="2">
      <t>セイカツ</t>
    </rPh>
    <rPh sb="3" eb="6">
      <t>ニチヨウヒン</t>
    </rPh>
    <phoneticPr fontId="1"/>
  </si>
  <si>
    <t>食器・日用品</t>
    <rPh sb="0" eb="2">
      <t>ショッキ</t>
    </rPh>
    <rPh sb="3" eb="6">
      <t>ニチヨウヒン</t>
    </rPh>
    <phoneticPr fontId="1"/>
  </si>
  <si>
    <t>ポスター</t>
  </si>
  <si>
    <t>予定表</t>
    <rPh sb="0" eb="3">
      <t>ヨテイヒョウ</t>
    </rPh>
    <phoneticPr fontId="1"/>
  </si>
  <si>
    <t>email①　学校・学習</t>
    <rPh sb="7" eb="9">
      <t>ガッコウ</t>
    </rPh>
    <rPh sb="10" eb="12">
      <t>ガクシュウ</t>
    </rPh>
    <phoneticPr fontId="1"/>
  </si>
  <si>
    <t>email②　クラブ活動</t>
    <rPh sb="10" eb="12">
      <t>カツドウ</t>
    </rPh>
    <phoneticPr fontId="1"/>
  </si>
  <si>
    <t>手紙・読書</t>
    <rPh sb="0" eb="2">
      <t>テガミ</t>
    </rPh>
    <rPh sb="3" eb="5">
      <t>ドクショ</t>
    </rPh>
    <phoneticPr fontId="1"/>
  </si>
  <si>
    <t>手紙・読書</t>
    <rPh sb="0" eb="2">
      <t>テガミ</t>
    </rPh>
    <phoneticPr fontId="1"/>
  </si>
  <si>
    <t>文</t>
  </si>
  <si>
    <t>（例題）文章</t>
    <rPh sb="1" eb="3">
      <t>レイダイ</t>
    </rPh>
    <rPh sb="4" eb="6">
      <t>ブンショウ</t>
    </rPh>
    <phoneticPr fontId="1"/>
  </si>
  <si>
    <t>文章</t>
  </si>
  <si>
    <t>文章</t>
    <rPh sb="0" eb="2">
      <t>ブンショウ</t>
    </rPh>
    <phoneticPr fontId="1"/>
  </si>
  <si>
    <t>（例題）会話</t>
    <rPh sb="1" eb="3">
      <t>レイダイ</t>
    </rPh>
    <phoneticPr fontId="1"/>
  </si>
  <si>
    <t>（例題）会話＋内容理解</t>
    <rPh sb="1" eb="3">
      <t>レイダイ</t>
    </rPh>
    <phoneticPr fontId="1"/>
  </si>
  <si>
    <t>会話＋内容理解</t>
    <rPh sb="5" eb="7">
      <t>リカイ</t>
    </rPh>
    <phoneticPr fontId="1"/>
  </si>
  <si>
    <t>（例題）メッセージ理解</t>
    <rPh sb="1" eb="3">
      <t>レイダイ</t>
    </rPh>
    <phoneticPr fontId="1"/>
  </si>
  <si>
    <t>日常</t>
    <rPh sb="0" eb="2">
      <t>ニチジョウ</t>
    </rPh>
    <phoneticPr fontId="1"/>
  </si>
  <si>
    <t>動詞＋目的語、現在進行形</t>
    <rPh sb="7" eb="12">
      <t>ゲンザイシンコウケイ</t>
    </rPh>
    <phoneticPr fontId="1"/>
  </si>
  <si>
    <t>hold / read / have / bring / book / balloon / flower / box</t>
  </si>
  <si>
    <t>・小4 Unit 5 主語＋have＋目的語（haveをhold, read に置き換えて）</t>
    <rPh sb="11" eb="13">
      <t>シュゴ</t>
    </rPh>
    <rPh sb="19" eb="22">
      <t>モクテキゴ</t>
    </rPh>
    <rPh sb="40" eb="41">
      <t>オ</t>
    </rPh>
    <rPh sb="42" eb="43">
      <t>カ</t>
    </rPh>
    <phoneticPr fontId="1"/>
  </si>
  <si>
    <t>・中1 Unit 2 be 動詞、一般動詞、SVC、SVO・中1 Unit 7 現在進行形</t>
    <rPh sb="1" eb="2">
      <t>チュウ</t>
    </rPh>
    <phoneticPr fontId="1"/>
  </si>
  <si>
    <t>生活・飲み物</t>
    <rPh sb="0" eb="2">
      <t>セイカツ</t>
    </rPh>
    <rPh sb="3" eb="4">
      <t>ノ</t>
    </rPh>
    <rPh sb="5" eb="6">
      <t>モノ</t>
    </rPh>
    <phoneticPr fontId="1"/>
  </si>
  <si>
    <t>pour / add / fill /drink / milk / she / he / boy / girl/ they</t>
  </si>
  <si>
    <t>・中1 Unit 2 be 動詞、一般動詞、SVC、SVO・中1 Unit 7 現在進行形</t>
  </si>
  <si>
    <t>形・色</t>
    <rPh sb="0" eb="1">
      <t>カタチ</t>
    </rPh>
    <rPh sb="2" eb="3">
      <t>イロ</t>
    </rPh>
    <phoneticPr fontId="1"/>
  </si>
  <si>
    <t>形や色を表す語</t>
    <rPh sb="2" eb="3">
      <t>イロ</t>
    </rPh>
    <rPh sb="6" eb="7">
      <t>ゴ</t>
    </rPh>
    <phoneticPr fontId="1"/>
  </si>
  <si>
    <t>主語＋be動詞＋形や色を表す語</t>
    <rPh sb="0" eb="2">
      <t>シュゴ</t>
    </rPh>
    <rPh sb="5" eb="7">
      <t>ドウシ</t>
    </rPh>
    <rPh sb="8" eb="9">
      <t>カタチ</t>
    </rPh>
    <rPh sb="10" eb="11">
      <t>イロ</t>
    </rPh>
    <rPh sb="12" eb="13">
      <t>アラワ</t>
    </rPh>
    <rPh sb="14" eb="15">
      <t>ゴ</t>
    </rPh>
    <phoneticPr fontId="1"/>
  </si>
  <si>
    <t xml:space="preserve">circle / yellow / green / square / triangle / rectangle / </t>
  </si>
  <si>
    <t>・小3 Unit 3, Unit 7 形・My Picture Dictionary p.10 色　</t>
    <rPh sb="1" eb="2">
      <t>ショウ</t>
    </rPh>
    <rPh sb="19" eb="20">
      <t>カタチ</t>
    </rPh>
    <phoneticPr fontId="1"/>
  </si>
  <si>
    <t>生活・位置関係</t>
    <rPh sb="3" eb="7">
      <t>イチカンケイ</t>
    </rPh>
    <phoneticPr fontId="1"/>
  </si>
  <si>
    <t>主語＋be動詞＋位置を表す語</t>
    <rPh sb="8" eb="10">
      <t>イチ</t>
    </rPh>
    <rPh sb="11" eb="12">
      <t>アラワ</t>
    </rPh>
    <rPh sb="13" eb="14">
      <t>ゴ</t>
    </rPh>
    <phoneticPr fontId="1"/>
  </si>
  <si>
    <t xml:space="preserve">between / behind / next to / in front of </t>
  </si>
  <si>
    <t>・小4 Unit 8 道案内・小5 Unit 8 道案内　betweenを使って表現</t>
    <rPh sb="1" eb="2">
      <t>ショウ</t>
    </rPh>
    <rPh sb="11" eb="14">
      <t>ミチアンナイ</t>
    </rPh>
    <rPh sb="15" eb="16">
      <t>ショウ</t>
    </rPh>
    <rPh sb="25" eb="28">
      <t>ミチアンナイ</t>
    </rPh>
    <rPh sb="37" eb="38">
      <t>ツカ</t>
    </rPh>
    <rPh sb="40" eb="42">
      <t>ヒョウゲン</t>
    </rPh>
    <phoneticPr fontId="1"/>
  </si>
  <si>
    <t>・中1 Unit 2 be 動詞、SVC ・中3 Unit 4 between （発音注意）・中2 Real Life English 1  「長い語の強勢」</t>
    <rPh sb="22" eb="23">
      <t>チュウ</t>
    </rPh>
    <rPh sb="41" eb="43">
      <t>ハツオン</t>
    </rPh>
    <rPh sb="43" eb="45">
      <t>チュウイ</t>
    </rPh>
    <rPh sb="47" eb="48">
      <t>チュウ</t>
    </rPh>
    <phoneticPr fontId="1"/>
  </si>
  <si>
    <t>生活・果物</t>
    <rPh sb="0" eb="2">
      <t>セイカツ</t>
    </rPh>
    <rPh sb="3" eb="5">
      <t>クダモノ</t>
    </rPh>
    <phoneticPr fontId="1"/>
  </si>
  <si>
    <r>
      <t>物の状態を表す表現</t>
    </r>
    <r>
      <rPr>
        <sz val="11"/>
        <rFont val="游ゴシック"/>
        <family val="3"/>
        <charset val="128"/>
        <scheme val="minor"/>
      </rPr>
      <t>・食器を表す語</t>
    </r>
    <rPh sb="0" eb="1">
      <t>モノ</t>
    </rPh>
    <rPh sb="2" eb="4">
      <t>ジョウタイ</t>
    </rPh>
    <rPh sb="5" eb="6">
      <t>アラワ</t>
    </rPh>
    <rPh sb="7" eb="9">
      <t>ヒョウゲン</t>
    </rPh>
    <rPh sb="10" eb="12">
      <t>ショッキ</t>
    </rPh>
    <rPh sb="13" eb="14">
      <t>アラワ</t>
    </rPh>
    <rPh sb="15" eb="16">
      <t>ゴ</t>
    </rPh>
    <phoneticPr fontId="1"/>
  </si>
  <si>
    <t>主語＋be動詞＋状態を表す語</t>
    <rPh sb="8" eb="10">
      <t>ジョウタイ</t>
    </rPh>
    <rPh sb="11" eb="12">
      <t>アラワ</t>
    </rPh>
    <rPh sb="13" eb="14">
      <t>ゴ</t>
    </rPh>
    <phoneticPr fontId="1"/>
  </si>
  <si>
    <t>bowl / plate / dish / mug / glass / fruit / orange / apple / full / empty</t>
  </si>
  <si>
    <t>・小5 Unit 6 レストラン・注文・My Picture Dictionary p.12 食べ物（関連する食器・カテラリーを扱う）</t>
    <rPh sb="1" eb="2">
      <t>ショウ</t>
    </rPh>
    <rPh sb="17" eb="19">
      <t>チュウモン</t>
    </rPh>
    <rPh sb="47" eb="48">
      <t>タ</t>
    </rPh>
    <rPh sb="49" eb="50">
      <t>モノ</t>
    </rPh>
    <rPh sb="51" eb="53">
      <t>カンレン</t>
    </rPh>
    <rPh sb="55" eb="57">
      <t>ショッキ</t>
    </rPh>
    <rPh sb="64" eb="65">
      <t>アツカ</t>
    </rPh>
    <phoneticPr fontId="1"/>
  </si>
  <si>
    <t>生活・スポーツ</t>
    <rPh sb="0" eb="2">
      <t>セイカツ</t>
    </rPh>
    <phoneticPr fontId="1"/>
  </si>
  <si>
    <t>体の動きが伴う動詞・様子を表す語</t>
    <rPh sb="10" eb="12">
      <t>ヨウス</t>
    </rPh>
    <rPh sb="13" eb="14">
      <t>アラワ</t>
    </rPh>
    <rPh sb="15" eb="16">
      <t>ゴ</t>
    </rPh>
    <phoneticPr fontId="1"/>
  </si>
  <si>
    <t>比較表現</t>
    <rPh sb="0" eb="4">
      <t>ヒカクヒョウゲン</t>
    </rPh>
    <phoneticPr fontId="1"/>
  </si>
  <si>
    <t xml:space="preserve">run / walk / fast / slow / faster than ~ </t>
  </si>
  <si>
    <t>・My Picture Dictionary p.23 したこと（過去形）・小6 Unit 3、Unit 7 過去形　</t>
  </si>
  <si>
    <t>・中1 Unit 6 比較表現・中1 Unit 7 現在進行形</t>
  </si>
  <si>
    <t>学校</t>
    <rPh sb="0" eb="2">
      <t>ガッコウ</t>
    </rPh>
    <phoneticPr fontId="1"/>
  </si>
  <si>
    <t>過去の否定表現</t>
    <rPh sb="0" eb="2">
      <t>カコ</t>
    </rPh>
    <rPh sb="3" eb="5">
      <t>ヒテイ</t>
    </rPh>
    <rPh sb="5" eb="7">
      <t>ヒョウゲン</t>
    </rPh>
    <phoneticPr fontId="1"/>
  </si>
  <si>
    <t xml:space="preserve">did not / didn't / write / erase / point / blackboard / letter </t>
  </si>
  <si>
    <t>・小6 Unit 7 動詞の過去形</t>
    <rPh sb="1" eb="2">
      <t>ショウ</t>
    </rPh>
    <rPh sb="11" eb="13">
      <t>ドウシ</t>
    </rPh>
    <rPh sb="14" eb="17">
      <t>カコケイ</t>
    </rPh>
    <phoneticPr fontId="1"/>
  </si>
  <si>
    <t>・中1 Unit 9 一般動詞の過去形</t>
  </si>
  <si>
    <t>体の動きが伴う動詞</t>
    <rPh sb="0" eb="1">
      <t>カラダ</t>
    </rPh>
    <rPh sb="2" eb="3">
      <t>ウゴ</t>
    </rPh>
    <rPh sb="5" eb="6">
      <t>トモナ</t>
    </rPh>
    <rPh sb="7" eb="9">
      <t>ドウシ</t>
    </rPh>
    <phoneticPr fontId="1"/>
  </si>
  <si>
    <t>現在進行形 / 状態を表す表現 (each other)</t>
    <rPh sb="0" eb="5">
      <t>ゲンザイシンコウケイ</t>
    </rPh>
    <phoneticPr fontId="1"/>
  </si>
  <si>
    <t>pull / push / through / catch / one by one / each other / together</t>
  </si>
  <si>
    <t>・My Picture Dictionary p.23 動作など (help, talk でeach otherを練習）　</t>
    <rPh sb="28" eb="30">
      <t>ドウサ</t>
    </rPh>
    <rPh sb="57" eb="59">
      <t>レンシュウ</t>
    </rPh>
    <phoneticPr fontId="1"/>
  </si>
  <si>
    <t>・中2 Unit 4 (each other)・・中3 Unit 4 (each other)</t>
  </si>
  <si>
    <t>学校・指示</t>
    <rPh sb="0" eb="2">
      <t>ガッコウ</t>
    </rPh>
    <rPh sb="3" eb="5">
      <t>シジ</t>
    </rPh>
    <phoneticPr fontId="1"/>
  </si>
  <si>
    <t>体の動きが伴う動詞</t>
    <rPh sb="0" eb="1">
      <t>カラダ</t>
    </rPh>
    <rPh sb="2" eb="3">
      <t>ウゴ</t>
    </rPh>
    <phoneticPr fontId="1"/>
  </si>
  <si>
    <t>命令表現、学校内の場所</t>
    <rPh sb="0" eb="4">
      <t>メイレイヒョウゲン</t>
    </rPh>
    <rPh sb="5" eb="8">
      <t>ガッコウナイ</t>
    </rPh>
    <rPh sb="9" eb="11">
      <t>バショ</t>
    </rPh>
    <phoneticPr fontId="1"/>
  </si>
  <si>
    <t>please / run / yell / walk / jump / make noise / talk / quiet / hallway / stairs / classroom</t>
  </si>
  <si>
    <t xml:space="preserve">・My Picture Dictionary p.22 動作 p.28 学校で、各部屋で行ってほしい動作、してはいけない動作を練習 </t>
    <rPh sb="28" eb="30">
      <t>ドウサ</t>
    </rPh>
    <rPh sb="36" eb="38">
      <t>ガッコウ</t>
    </rPh>
    <rPh sb="40" eb="43">
      <t>カクヘヤ</t>
    </rPh>
    <rPh sb="44" eb="45">
      <t>イ</t>
    </rPh>
    <rPh sb="50" eb="52">
      <t>ドウサ</t>
    </rPh>
    <rPh sb="60" eb="62">
      <t>ドウサ</t>
    </rPh>
    <rPh sb="63" eb="65">
      <t>レンシュウ</t>
    </rPh>
    <phoneticPr fontId="1"/>
  </si>
  <si>
    <t>・中1 Unit 4 命令文</t>
  </si>
  <si>
    <t>家の中・食事</t>
    <rPh sb="0" eb="1">
      <t>イエ</t>
    </rPh>
    <rPh sb="2" eb="3">
      <t>ナカ</t>
    </rPh>
    <rPh sb="4" eb="6">
      <t>ショクジ</t>
    </rPh>
    <phoneticPr fontId="1"/>
  </si>
  <si>
    <t>許可を求める表現（Can I have ~?)</t>
  </si>
  <si>
    <t>Can I / finish / breakfast  / lunch / dinner / cookie / muffin / snack</t>
  </si>
  <si>
    <t>・小4 Unit 7 飲食物</t>
    <rPh sb="1" eb="2">
      <t>ショウ</t>
    </rPh>
    <rPh sb="11" eb="14">
      <t>インショクブツ</t>
    </rPh>
    <phoneticPr fontId="1"/>
  </si>
  <si>
    <t>・中1 Real Life English Scene 2　許可を求める</t>
    <rPh sb="1" eb="2">
      <t>チュウ</t>
    </rPh>
    <rPh sb="30" eb="32">
      <t>キョカ</t>
    </rPh>
    <rPh sb="33" eb="34">
      <t>モト</t>
    </rPh>
    <phoneticPr fontId="1"/>
  </si>
  <si>
    <t>家の中・植物・指示</t>
    <rPh sb="0" eb="1">
      <t>イエ</t>
    </rPh>
    <rPh sb="2" eb="3">
      <t>ナカ</t>
    </rPh>
    <rPh sb="4" eb="6">
      <t>ショクブツ</t>
    </rPh>
    <rPh sb="7" eb="9">
      <t>シジ</t>
    </rPh>
    <phoneticPr fontId="1"/>
  </si>
  <si>
    <t>体の動きが伴う動詞・状況を表す表現</t>
    <rPh sb="0" eb="1">
      <t>カラダ</t>
    </rPh>
    <rPh sb="2" eb="3">
      <t>ウゴ</t>
    </rPh>
    <rPh sb="10" eb="12">
      <t>ジョウキョウ</t>
    </rPh>
    <rPh sb="13" eb="14">
      <t>アラワ</t>
    </rPh>
    <rPh sb="15" eb="17">
      <t>ヒョウゲン</t>
    </rPh>
    <phoneticPr fontId="1"/>
  </si>
  <si>
    <t>状況を表す表現、動詞water</t>
    <rPh sb="0" eb="2">
      <t>ジョウキョウ</t>
    </rPh>
    <rPh sb="3" eb="4">
      <t>アラワ</t>
    </rPh>
    <rPh sb="5" eb="7">
      <t>ヒョウゲン</t>
    </rPh>
    <rPh sb="8" eb="10">
      <t>ドウシ</t>
    </rPh>
    <phoneticPr fontId="1"/>
  </si>
  <si>
    <t xml:space="preserve">please / water / flower / air / dry / die </t>
  </si>
  <si>
    <t>・My Picture Dictionary p.17 生き物の問題・できること（plant trees)</t>
    <rPh sb="28" eb="29">
      <t>イ</t>
    </rPh>
    <rPh sb="30" eb="31">
      <t>モノ</t>
    </rPh>
    <rPh sb="32" eb="34">
      <t>モンダイ</t>
    </rPh>
    <phoneticPr fontId="1"/>
  </si>
  <si>
    <t>・中1 Unit 4 命令文 ・中2 Unit 7ケープ植物区</t>
  </si>
  <si>
    <t>授業・指示</t>
    <rPh sb="0" eb="2">
      <t>ジュギョウ</t>
    </rPh>
    <rPh sb="3" eb="5">
      <t>シジ</t>
    </rPh>
    <phoneticPr fontId="1"/>
  </si>
  <si>
    <t>命令表現、感嘆表現</t>
    <rPh sb="0" eb="4">
      <t>メイレイヒョウゲン</t>
    </rPh>
    <rPh sb="5" eb="7">
      <t>カンタン</t>
    </rPh>
    <rPh sb="7" eb="9">
      <t>ヒョウゲン</t>
    </rPh>
    <phoneticPr fontId="1"/>
  </si>
  <si>
    <t xml:space="preserve">please / wash your hands / finger / messy / clean up </t>
  </si>
  <si>
    <t>・小6 Unit 2 日課　</t>
    <rPh sb="11" eb="13">
      <t>ニッカ</t>
    </rPh>
    <phoneticPr fontId="1"/>
  </si>
  <si>
    <t>怪我</t>
    <rPh sb="0" eb="2">
      <t>ケガ</t>
    </rPh>
    <phoneticPr fontId="1"/>
  </si>
  <si>
    <t>体の動きが伴う動詞 / 依頼の表現</t>
    <rPh sb="15" eb="17">
      <t>ヒョウゲン</t>
    </rPh>
    <phoneticPr fontId="1"/>
  </si>
  <si>
    <t>依頼表現、動物の行動</t>
    <rPh sb="0" eb="4">
      <t>イライヒョウゲン</t>
    </rPh>
    <rPh sb="5" eb="7">
      <t>ドウブツ</t>
    </rPh>
    <rPh sb="8" eb="10">
      <t>コウドウ</t>
    </rPh>
    <phoneticPr fontId="1"/>
  </si>
  <si>
    <t xml:space="preserve">Will you / run / tell / ouch / bee / stung (sting) / bark / bite / roar / buzz </t>
  </si>
  <si>
    <t>・小3 Unit 6 please</t>
    <rPh sb="1" eb="2">
      <t>ショウ</t>
    </rPh>
    <phoneticPr fontId="1"/>
  </si>
  <si>
    <t>・中2 Real Life English 2　丁寧に依頼する 　・中1 Real Life English Scene 6 症状や出来事を伝える</t>
    <rPh sb="34" eb="35">
      <t>チュウ</t>
    </rPh>
    <phoneticPr fontId="1"/>
  </si>
  <si>
    <t>学校・衣類</t>
    <rPh sb="0" eb="2">
      <t>ガッコウ</t>
    </rPh>
    <rPh sb="3" eb="5">
      <t>イルイ</t>
    </rPh>
    <phoneticPr fontId="1"/>
  </si>
  <si>
    <t>衣類の脱着 put on / change  ・色</t>
    <rPh sb="0" eb="2">
      <t>イルイ</t>
    </rPh>
    <rPh sb="3" eb="5">
      <t>ダッチャク</t>
    </rPh>
    <rPh sb="24" eb="25">
      <t>イロ</t>
    </rPh>
    <phoneticPr fontId="1"/>
  </si>
  <si>
    <t>命令・禁止表現</t>
    <rPh sb="0" eb="2">
      <t>メイレイ</t>
    </rPh>
    <rPh sb="3" eb="7">
      <t>キンシヒョウゲン</t>
    </rPh>
    <phoneticPr fontId="1"/>
  </si>
  <si>
    <t xml:space="preserve"> want 人  to/ Don't  / change / put on / put off / wear / yellow / blue / black / white / green</t>
    <rPh sb="6" eb="7">
      <t>ヒト</t>
    </rPh>
    <phoneticPr fontId="1"/>
  </si>
  <si>
    <t>・小3 Unit 6 please・小6 Unit 6 ていねいに注文したり値段をたずねたりしよう</t>
  </si>
  <si>
    <t xml:space="preserve">・中1 Unit 4 命令文　・中1 Unit 8 I want to ~.  中3 Unit 3 I want 人 to ~.  </t>
    <rPh sb="57" eb="58">
      <t>ヒト</t>
    </rPh>
    <phoneticPr fontId="1"/>
  </si>
  <si>
    <t>台所・料理</t>
    <rPh sb="0" eb="2">
      <t>ダイドコロ</t>
    </rPh>
    <rPh sb="3" eb="5">
      <t>リョウリ</t>
    </rPh>
    <phoneticPr fontId="1"/>
  </si>
  <si>
    <t>体の動きが伴う動詞・野菜の名前・代名詞（they）の理解</t>
    <rPh sb="0" eb="1">
      <t>カラダ</t>
    </rPh>
    <rPh sb="2" eb="3">
      <t>ウゴ</t>
    </rPh>
    <rPh sb="5" eb="6">
      <t>トモナ</t>
    </rPh>
    <rPh sb="7" eb="9">
      <t>ドウシ</t>
    </rPh>
    <rPh sb="10" eb="12">
      <t>ヤサイ</t>
    </rPh>
    <rPh sb="13" eb="15">
      <t>ナマエ</t>
    </rPh>
    <rPh sb="16" eb="19">
      <t>ダイメイシ</t>
    </rPh>
    <rPh sb="26" eb="28">
      <t>リカイ</t>
    </rPh>
    <phoneticPr fontId="1"/>
  </si>
  <si>
    <t>依頼表現、need+もの+状態</t>
    <rPh sb="0" eb="4">
      <t>イライヒョウゲン</t>
    </rPh>
    <rPh sb="13" eb="15">
      <t>ジョウタイ</t>
    </rPh>
    <phoneticPr fontId="1"/>
  </si>
  <si>
    <t>please / wash / cut / peel / them / carrots / onions / soup / salad / have soup / dinner / Will you</t>
  </si>
  <si>
    <t>・小3 Unit 6 please・小6 Unit 6 ていねいに注文したり値段をたずねたりしよう　・My Picture Dictionary p.14 野菜をcut, washする表現を練習</t>
    <rPh sb="78" eb="80">
      <t>ヤサイ</t>
    </rPh>
    <rPh sb="92" eb="94">
      <t>ヒョウゲン</t>
    </rPh>
    <rPh sb="95" eb="97">
      <t>レンシュウ</t>
    </rPh>
    <phoneticPr fontId="1"/>
  </si>
  <si>
    <t>・中1 Unit 4 命令文　</t>
  </si>
  <si>
    <t>生活・家電</t>
    <rPh sb="0" eb="2">
      <t>セイカツ</t>
    </rPh>
    <rPh sb="3" eb="5">
      <t>カデン</t>
    </rPh>
    <phoneticPr fontId="1"/>
  </si>
  <si>
    <t>体の動きが伴う動詞・娯楽に関する表現</t>
    <rPh sb="10" eb="12">
      <t>ゴラク</t>
    </rPh>
    <rPh sb="13" eb="14">
      <t>カン</t>
    </rPh>
    <rPh sb="16" eb="18">
      <t>ヒョウゲン</t>
    </rPh>
    <phoneticPr fontId="1"/>
  </si>
  <si>
    <t>関節疑問、依頼表現</t>
    <rPh sb="0" eb="4">
      <t>カンセツギモン</t>
    </rPh>
    <rPh sb="5" eb="9">
      <t>イライヒョウゲン</t>
    </rPh>
    <phoneticPr fontId="1"/>
  </si>
  <si>
    <t xml:space="preserve">Will you / movie / film / remote / switch / volume / turn up / turn down / turn on / turn off </t>
  </si>
  <si>
    <t xml:space="preserve">・小6 Unit 2 日常生活について紹介し合おう </t>
    <rPh sb="1" eb="2">
      <t>ショウ</t>
    </rPh>
    <phoneticPr fontId="1"/>
  </si>
  <si>
    <t>学校・算数</t>
    <rPh sb="0" eb="2">
      <t>ガッコウ</t>
    </rPh>
    <rPh sb="3" eb="5">
      <t>サンスウ</t>
    </rPh>
    <phoneticPr fontId="1"/>
  </si>
  <si>
    <t>体の動きが伴う動詞 fill in・数字・ need to</t>
    <rPh sb="18" eb="20">
      <t>スウジ</t>
    </rPh>
    <phoneticPr fontId="1"/>
  </si>
  <si>
    <t>need to / fill in / missing / numbers / one hundred / count / alphabet / write</t>
  </si>
  <si>
    <t xml:space="preserve">need to ~ / fill in / missing / numbers / one hundred / chart / mistakes / </t>
  </si>
  <si>
    <t>・My Picture Dictionary p.9 数（問題のイラストの数を英語で言うなど）</t>
    <rPh sb="27" eb="28">
      <t>スウ</t>
    </rPh>
    <rPh sb="29" eb="31">
      <t>モンダイ</t>
    </rPh>
    <rPh sb="37" eb="38">
      <t>カズ</t>
    </rPh>
    <rPh sb="39" eb="41">
      <t>エイゴ</t>
    </rPh>
    <rPh sb="42" eb="43">
      <t>イ</t>
    </rPh>
    <phoneticPr fontId="1"/>
  </si>
  <si>
    <t xml:space="preserve">・中1 Unit 8 学校での学習や活動 need </t>
  </si>
  <si>
    <t>娯楽・映画</t>
    <rPh sb="0" eb="2">
      <t>ゴラク</t>
    </rPh>
    <rPh sb="3" eb="5">
      <t>エイガ</t>
    </rPh>
    <phoneticPr fontId="1"/>
  </si>
  <si>
    <t>体の動きが伴う動詞・Will you ~と答え方</t>
    <rPh sb="21" eb="22">
      <t>コタ</t>
    </rPh>
    <rPh sb="23" eb="24">
      <t>カタ</t>
    </rPh>
    <phoneticPr fontId="1"/>
  </si>
  <si>
    <t>Will you ~? / Not tonight / 応答の仕方</t>
    <rPh sb="28" eb="30">
      <t>オウトウ</t>
    </rPh>
    <rPh sb="31" eb="33">
      <t>シカタ</t>
    </rPh>
    <phoneticPr fontId="1"/>
  </si>
  <si>
    <t xml:space="preserve">Will you ~? / Not tonight. / Sure / I'd love to. / I'm sorry. I can't. </t>
  </si>
  <si>
    <t>・My Picture Dictionary p.31 遊びなど、p.24 一日の生活 (Will you ~?とYes/Noで答える練習）</t>
    <rPh sb="28" eb="29">
      <t>アソ</t>
    </rPh>
    <rPh sb="38" eb="40">
      <t>イチニチ</t>
    </rPh>
    <rPh sb="41" eb="43">
      <t>セイカツ</t>
    </rPh>
    <rPh sb="64" eb="65">
      <t>コタ</t>
    </rPh>
    <rPh sb="67" eb="69">
      <t>レンシュウ</t>
    </rPh>
    <phoneticPr fontId="1"/>
  </si>
  <si>
    <t>・中2 Unit 3 助動詞・中2 Unit 8 予定</t>
    <rPh sb="1" eb="2">
      <t>チュウ</t>
    </rPh>
    <rPh sb="11" eb="14">
      <t>ジョドウシ</t>
    </rPh>
    <rPh sb="15" eb="16">
      <t>チュウ</t>
    </rPh>
    <rPh sb="25" eb="27">
      <t>ヨテイ</t>
    </rPh>
    <phoneticPr fontId="1"/>
  </si>
  <si>
    <t>Have you seen＋人？と答えかた（Yes/No疑問文）/ over there</t>
    <rPh sb="14" eb="15">
      <t>ヒト</t>
    </rPh>
    <rPh sb="17" eb="18">
      <t>コタ</t>
    </rPh>
    <rPh sb="28" eb="31">
      <t>ギモンブン</t>
    </rPh>
    <phoneticPr fontId="1"/>
  </si>
  <si>
    <t>現在完了</t>
    <rPh sb="0" eb="2">
      <t>ゲンザイ</t>
    </rPh>
    <rPh sb="2" eb="4">
      <t>カンリョウ</t>
    </rPh>
    <phoneticPr fontId="1"/>
  </si>
  <si>
    <t>Have you /over there / Yes, I have. / No, I haven't. /</t>
  </si>
  <si>
    <r>
      <t xml:space="preserve">・My Picture Dictionary p.31 遊びなど (over there </t>
    </r>
    <r>
      <rPr>
        <u/>
        <sz val="11"/>
        <color theme="1"/>
        <rFont val="游ゴシック"/>
        <family val="3"/>
        <charset val="128"/>
        <scheme val="minor"/>
      </rPr>
      <t>reading</t>
    </r>
    <r>
      <rPr>
        <sz val="11"/>
        <color theme="1"/>
        <rFont val="游ゴシック"/>
        <family val="3"/>
        <charset val="128"/>
        <scheme val="minor"/>
      </rPr>
      <t xml:space="preserve"> を他の動作に置き換えて</t>
    </r>
    <r>
      <rPr>
        <u/>
        <sz val="11"/>
        <color theme="1"/>
        <rFont val="游ゴシック"/>
        <family val="3"/>
        <charset val="128"/>
        <scheme val="minor"/>
      </rPr>
      <t>）</t>
    </r>
    <rPh sb="54" eb="55">
      <t>タ</t>
    </rPh>
    <rPh sb="56" eb="58">
      <t>ドウサ</t>
    </rPh>
    <rPh sb="59" eb="60">
      <t>オ</t>
    </rPh>
    <rPh sb="61" eb="62">
      <t>カ</t>
    </rPh>
    <phoneticPr fontId="1"/>
  </si>
  <si>
    <t xml:space="preserve">・中2 Unit 7 不規則動詞の過去分詞：seen </t>
    <rPh sb="1" eb="2">
      <t>チュウ</t>
    </rPh>
    <phoneticPr fontId="1"/>
  </si>
  <si>
    <t>依頼表現</t>
    <rPh sb="0" eb="4">
      <t>イライヒョウゲン</t>
    </rPh>
    <phoneticPr fontId="1"/>
  </si>
  <si>
    <t xml:space="preserve">Will you / Could you / Can you /  Yes, I will. / read out loud / quiet </t>
  </si>
  <si>
    <t>・My Picture Dictionary p.22, 23 動作など (Will you ~?で動作を依頼する）</t>
    <rPh sb="32" eb="34">
      <t>ドウサ</t>
    </rPh>
    <rPh sb="50" eb="52">
      <t>ドウサ</t>
    </rPh>
    <rPh sb="53" eb="55">
      <t>イライ</t>
    </rPh>
    <phoneticPr fontId="1"/>
  </si>
  <si>
    <t>・中1 Real Life English Scene 2　許可を求める・依頼する（答え方）・中2 Unit 3 助動詞 (read out loud)</t>
    <rPh sb="1" eb="2">
      <t>チュウ</t>
    </rPh>
    <rPh sb="30" eb="32">
      <t>キョカ</t>
    </rPh>
    <rPh sb="33" eb="34">
      <t>モト</t>
    </rPh>
    <rPh sb="37" eb="39">
      <t>イライ</t>
    </rPh>
    <rPh sb="42" eb="43">
      <t>コタ</t>
    </rPh>
    <rPh sb="44" eb="45">
      <t>カタ</t>
    </rPh>
    <phoneticPr fontId="1"/>
  </si>
  <si>
    <t>学校・試験</t>
    <rPh sb="0" eb="2">
      <t>ガッコウ</t>
    </rPh>
    <rPh sb="3" eb="5">
      <t>シケン</t>
    </rPh>
    <phoneticPr fontId="1"/>
  </si>
  <si>
    <t>状態（準備）</t>
    <rPh sb="0" eb="2">
      <t>ジョウタイ</t>
    </rPh>
    <rPh sb="3" eb="5">
      <t>ジュンビ</t>
    </rPh>
    <phoneticPr fontId="1"/>
  </si>
  <si>
    <t>状態の質問に対する答え方</t>
    <rPh sb="0" eb="2">
      <t>ジョウタイ</t>
    </rPh>
    <rPh sb="3" eb="5">
      <t>シツモン</t>
    </rPh>
    <rPh sb="6" eb="7">
      <t>タイ</t>
    </rPh>
    <rPh sb="9" eb="10">
      <t>コタ</t>
    </rPh>
    <rPh sb="11" eb="12">
      <t>カタ</t>
    </rPh>
    <phoneticPr fontId="1"/>
  </si>
  <si>
    <t>ready / Yes, I think I am. / No, I am not. / Of course / I am. / Not yet.</t>
  </si>
  <si>
    <t>・小3 Unit 9 君はだれ？</t>
    <rPh sb="1" eb="2">
      <t>ショウ</t>
    </rPh>
    <rPh sb="11" eb="12">
      <t>キミ</t>
    </rPh>
    <phoneticPr fontId="1"/>
  </si>
  <si>
    <t>・中1 Unit 1  Are you ~? ・中1 Unit 2 be 動詞</t>
  </si>
  <si>
    <t>動詞（試着するのtry）</t>
    <rPh sb="3" eb="5">
      <t>シチャク</t>
    </rPh>
    <phoneticPr fontId="1"/>
  </si>
  <si>
    <t>Would you like to～？</t>
  </si>
  <si>
    <t>Would you / try / put on / shoes / shirt / cap / hat</t>
  </si>
  <si>
    <t xml:space="preserve">・小5 Unit ６レストラン </t>
  </si>
  <si>
    <t>・中1 Real Life English Scene 4 レストラン　・中2 Real Life English 7 買い物</t>
    <rPh sb="1" eb="2">
      <t>チュウ</t>
    </rPh>
    <rPh sb="37" eb="38">
      <t>チュウ</t>
    </rPh>
    <rPh sb="60" eb="61">
      <t>カ</t>
    </rPh>
    <rPh sb="62" eb="63">
      <t>モノ</t>
    </rPh>
    <phoneticPr fontId="1"/>
  </si>
  <si>
    <t>衣類・大きさ</t>
    <rPh sb="0" eb="2">
      <t>イルイ</t>
    </rPh>
    <rPh sb="3" eb="4">
      <t>オオ</t>
    </rPh>
    <phoneticPr fontId="1"/>
  </si>
  <si>
    <t>衣類の脱着、サイズを表す表現</t>
    <rPh sb="0" eb="2">
      <t>イルイ</t>
    </rPh>
    <rPh sb="3" eb="5">
      <t>ダッチャク</t>
    </rPh>
    <rPh sb="10" eb="11">
      <t>アラワ</t>
    </rPh>
    <rPh sb="12" eb="14">
      <t>ヒョウゲン</t>
    </rPh>
    <phoneticPr fontId="1"/>
  </si>
  <si>
    <t>What size ~? / size (number)</t>
  </si>
  <si>
    <t>What size / wear / shoe / shirt / hat / pants / sandal / size 7 (国外のサイズ表記）</t>
    <rPh sb="65" eb="67">
      <t>コクガイ</t>
    </rPh>
    <rPh sb="71" eb="73">
      <t>ヒョウキ</t>
    </rPh>
    <phoneticPr fontId="1"/>
  </si>
  <si>
    <t>・小5 Unit 2 誕生日やほしいものを伝え合おう(shoes)　</t>
    <rPh sb="1" eb="2">
      <t>ショウ</t>
    </rPh>
    <phoneticPr fontId="1"/>
  </si>
  <si>
    <t>・中2 Unit 3 助動詞　・中3 Unit 2 エシカルファッション</t>
    <rPh sb="1" eb="2">
      <t>チュウ</t>
    </rPh>
    <rPh sb="11" eb="14">
      <t>ジョドウシ</t>
    </rPh>
    <rPh sb="16" eb="17">
      <t>チュウ</t>
    </rPh>
    <phoneticPr fontId="1"/>
  </si>
  <si>
    <t>体の動きが伴う動詞・Will you ～？（意志を尋ねる）</t>
    <rPh sb="22" eb="24">
      <t>イシ</t>
    </rPh>
    <rPh sb="25" eb="26">
      <t>タズ</t>
    </rPh>
    <phoneticPr fontId="1"/>
  </si>
  <si>
    <t>意思を尋ねる表現、買い物の表現</t>
    <rPh sb="0" eb="2">
      <t>イシ</t>
    </rPh>
    <rPh sb="3" eb="4">
      <t>タズ</t>
    </rPh>
    <rPh sb="6" eb="8">
      <t>ヒョウゲン</t>
    </rPh>
    <rPh sb="9" eb="10">
      <t>カ</t>
    </rPh>
    <rPh sb="11" eb="12">
      <t>モノ</t>
    </rPh>
    <rPh sb="13" eb="15">
      <t>ヒョウゲン</t>
    </rPh>
    <phoneticPr fontId="1"/>
  </si>
  <si>
    <t>Will you  / shoe / Yes, please. / No, thank you. / I'll get it. I'll take it. / comfortable / uncomfortable</t>
  </si>
  <si>
    <t>・小5 Unit７ 動作：buy ・My Picture Dictionary p.25 衣類</t>
    <rPh sb="1" eb="2">
      <t>ショウ</t>
    </rPh>
    <rPh sb="10" eb="12">
      <t>ドウサ</t>
    </rPh>
    <rPh sb="45" eb="47">
      <t>イルイ</t>
    </rPh>
    <phoneticPr fontId="1"/>
  </si>
  <si>
    <t>・中2 Real Life English 7　買い物</t>
    <rPh sb="1" eb="2">
      <t>チュウ</t>
    </rPh>
    <rPh sb="24" eb="25">
      <t>カ</t>
    </rPh>
    <rPh sb="26" eb="27">
      <t>モノ</t>
    </rPh>
    <phoneticPr fontId="1"/>
  </si>
  <si>
    <t>生活・植物</t>
    <rPh sb="3" eb="5">
      <t>ショクブツ</t>
    </rPh>
    <phoneticPr fontId="1"/>
  </si>
  <si>
    <t>体の動きが伴う動詞・植物表す語</t>
    <rPh sb="10" eb="12">
      <t>ショクブツ</t>
    </rPh>
    <rPh sb="12" eb="13">
      <t>アラワ</t>
    </rPh>
    <rPh sb="14" eb="15">
      <t>ゴ</t>
    </rPh>
    <phoneticPr fontId="1"/>
  </si>
  <si>
    <t>過去の疑問文</t>
    <rPh sb="0" eb="2">
      <t>カコ</t>
    </rPh>
    <rPh sb="3" eb="6">
      <t>ギモンブン</t>
    </rPh>
    <phoneticPr fontId="1"/>
  </si>
  <si>
    <t>Did you / water /  flowers / plant / leaf / leaves / branch / green</t>
  </si>
  <si>
    <t>・小6 Unit 7 動詞の過去形</t>
  </si>
  <si>
    <t>・中1 Unit 9 一般動詞の過去形</t>
    <rPh sb="1" eb="2">
      <t>チュウ</t>
    </rPh>
    <rPh sb="11" eb="13">
      <t>イッパン</t>
    </rPh>
    <rPh sb="13" eb="15">
      <t>ドウシ</t>
    </rPh>
    <rPh sb="16" eb="19">
      <t>カコケイ</t>
    </rPh>
    <phoneticPr fontId="1"/>
  </si>
  <si>
    <t>植物を表す</t>
    <rPh sb="0" eb="2">
      <t>ショクブツ</t>
    </rPh>
    <rPh sb="3" eb="4">
      <t>アラワ</t>
    </rPh>
    <phoneticPr fontId="1"/>
  </si>
  <si>
    <t>flower / sunflowers / favorite / which / roses / tulip / cherry blossoms</t>
  </si>
  <si>
    <t>物の状態を表す表現・植物を表す語</t>
    <rPh sb="10" eb="12">
      <t>ショクブツ</t>
    </rPh>
    <rPh sb="13" eb="14">
      <t>アラワ</t>
    </rPh>
    <rPh sb="15" eb="16">
      <t>ゴ</t>
    </rPh>
    <phoneticPr fontId="1"/>
  </si>
  <si>
    <t>比較表現、疑問詞how</t>
    <rPh sb="0" eb="4">
      <t>ヒカクヒョウゲン</t>
    </rPh>
    <rPh sb="5" eb="8">
      <t>ギモンシ</t>
    </rPh>
    <phoneticPr fontId="1"/>
  </si>
  <si>
    <t xml:space="preserve">as ~ as/ tall / short / thick / thin / flower / grow / tree </t>
  </si>
  <si>
    <t>・小3 Unit 8 動物で大きさや色を比較 ・小6 Unit 4, Unit 5 物語探究（動物の比較する）</t>
    <rPh sb="24" eb="25">
      <t>ショウ</t>
    </rPh>
    <rPh sb="42" eb="46">
      <t>モノガタリタンキュウ</t>
    </rPh>
    <rPh sb="47" eb="49">
      <t>ドウブツ</t>
    </rPh>
    <rPh sb="50" eb="52">
      <t>ヒカク</t>
    </rPh>
    <phoneticPr fontId="1"/>
  </si>
  <si>
    <t>・中1 Unit 6 比較表現</t>
  </si>
  <si>
    <t>衣類アクセサリ－類の名前・物の位置を表す前置詞</t>
    <rPh sb="13" eb="14">
      <t>モノ</t>
    </rPh>
    <rPh sb="15" eb="17">
      <t>イチ</t>
    </rPh>
    <rPh sb="18" eb="19">
      <t>アラワ</t>
    </rPh>
    <rPh sb="20" eb="23">
      <t>ゼンチシ</t>
    </rPh>
    <phoneticPr fontId="1"/>
  </si>
  <si>
    <t>現在完了</t>
    <rPh sb="0" eb="4">
      <t>ゲンザイカンリョウ</t>
    </rPh>
    <phoneticPr fontId="1"/>
  </si>
  <si>
    <t xml:space="preserve">Have you / glasses / cap / shoes / in / on / by / under </t>
  </si>
  <si>
    <t>・小4 Unit 5 おすすめの文房具セットを作ろう（前置詞で位置を表現）</t>
    <rPh sb="1" eb="2">
      <t>ショウ</t>
    </rPh>
    <rPh sb="16" eb="19">
      <t>ブンボウグ</t>
    </rPh>
    <rPh sb="23" eb="24">
      <t>ツク</t>
    </rPh>
    <rPh sb="27" eb="30">
      <t>ゼンチシ</t>
    </rPh>
    <rPh sb="31" eb="33">
      <t>イチ</t>
    </rPh>
    <rPh sb="34" eb="36">
      <t>ヒョウゲン</t>
    </rPh>
    <phoneticPr fontId="1"/>
  </si>
  <si>
    <t xml:space="preserve">・中2 Unit 7 不規則動詞の過去分詞：seen </t>
  </si>
  <si>
    <t>学校・課題</t>
    <rPh sb="0" eb="2">
      <t>ガッコウ</t>
    </rPh>
    <rPh sb="3" eb="5">
      <t>カダイ</t>
    </rPh>
    <phoneticPr fontId="1"/>
  </si>
  <si>
    <t>動詞＋目的語</t>
    <rPh sb="0" eb="2">
      <t>ドウシ</t>
    </rPh>
    <rPh sb="3" eb="6">
      <t>モクテキゴ</t>
    </rPh>
    <phoneticPr fontId="1"/>
  </si>
  <si>
    <t xml:space="preserve">finish / work on / art project / did you / but </t>
  </si>
  <si>
    <t>依頼・衣類</t>
    <rPh sb="0" eb="2">
      <t>イライ</t>
    </rPh>
    <rPh sb="3" eb="5">
      <t>イルイ</t>
    </rPh>
    <phoneticPr fontId="1"/>
  </si>
  <si>
    <t>受け答えの表現</t>
    <rPh sb="0" eb="1">
      <t>ウ</t>
    </rPh>
    <rPh sb="2" eb="3">
      <t>コタ</t>
    </rPh>
    <rPh sb="5" eb="7">
      <t>ヒョウゲン</t>
    </rPh>
    <phoneticPr fontId="1"/>
  </si>
  <si>
    <t>Do you / need / T-shirt / shorts / size small / medium / large / sure / alright</t>
  </si>
  <si>
    <t>・小4 Unit 5, Unit 6 (I have 目的語）・小6 Unit 1 (I have 目的語）</t>
    <rPh sb="1" eb="2">
      <t>ショウ</t>
    </rPh>
    <rPh sb="27" eb="30">
      <t>モクテキゴ</t>
    </rPh>
    <rPh sb="32" eb="33">
      <t>ショウ</t>
    </rPh>
    <rPh sb="50" eb="53">
      <t>モクテキゴ</t>
    </rPh>
    <phoneticPr fontId="1"/>
  </si>
  <si>
    <t>・中1 Unit 2 一般動詞、SVO</t>
    <rPh sb="1" eb="2">
      <t>チュウ</t>
    </rPh>
    <phoneticPr fontId="1"/>
  </si>
  <si>
    <t>学校・謝罪</t>
    <rPh sb="3" eb="5">
      <t>シャザイ</t>
    </rPh>
    <phoneticPr fontId="1"/>
  </si>
  <si>
    <t>動詞（explain, tie, say sorry)</t>
  </si>
  <si>
    <t>apology</t>
  </si>
  <si>
    <t>please / tell / explain / apology / accident / surprise / trip / fall</t>
  </si>
  <si>
    <t>NA　※I am sorry. I apologize.の紹介など　（謝る＝謝罪する）</t>
    <rPh sb="29" eb="31">
      <t>ショウカイ</t>
    </rPh>
    <rPh sb="35" eb="36">
      <t>アヤマ</t>
    </rPh>
    <rPh sb="38" eb="40">
      <t>シャザイ</t>
    </rPh>
    <phoneticPr fontId="1"/>
  </si>
  <si>
    <t>・中2 Real Life English 1 謝る※I am sorry. I apologize.の紹介など　（謝る＝謝罪する）</t>
    <rPh sb="1" eb="2">
      <t>チュウ</t>
    </rPh>
    <rPh sb="24" eb="25">
      <t>アヤマ</t>
    </rPh>
    <phoneticPr fontId="1"/>
  </si>
  <si>
    <t>遊び・旅行・自然</t>
    <rPh sb="0" eb="1">
      <t>アソ</t>
    </rPh>
    <rPh sb="3" eb="5">
      <t>リョコウ</t>
    </rPh>
    <rPh sb="6" eb="8">
      <t>シゼン</t>
    </rPh>
    <phoneticPr fontId="1"/>
  </si>
  <si>
    <t xml:space="preserve">自然・レジャーに関する語 </t>
    <rPh sb="0" eb="2">
      <t>シゼン</t>
    </rPh>
    <rPh sb="8" eb="9">
      <t>カン</t>
    </rPh>
    <rPh sb="11" eb="12">
      <t>ゴ</t>
    </rPh>
    <phoneticPr fontId="1"/>
  </si>
  <si>
    <t>climb / volcano / did you / Hawaii / beach / snorkeling / sandcastle / swimming / surf / boat</t>
  </si>
  <si>
    <t>・小5 Unit 5 地域・道案内・施設紹介(beach)・小6 Unit 7 動詞の過去形</t>
    <rPh sb="1" eb="2">
      <t>ショウ</t>
    </rPh>
    <phoneticPr fontId="1"/>
  </si>
  <si>
    <t>・中1 Unit 5 My Brother in Hawaii・中1 Unit 9 一般動詞の過去形</t>
    <rPh sb="1" eb="2">
      <t>チュウ</t>
    </rPh>
    <phoneticPr fontId="1"/>
  </si>
  <si>
    <t>遊び・プレゼント</t>
    <rPh sb="0" eb="1">
      <t>アソ</t>
    </rPh>
    <phoneticPr fontId="1"/>
  </si>
  <si>
    <t>日用品・おもちゃの名前</t>
    <rPh sb="0" eb="3">
      <t>ニチヨウヒン</t>
    </rPh>
    <rPh sb="9" eb="11">
      <t>ナマエ</t>
    </rPh>
    <phoneticPr fontId="1"/>
  </si>
  <si>
    <t>提案の表現</t>
    <rPh sb="3" eb="5">
      <t>ヒョウゲン</t>
    </rPh>
    <phoneticPr fontId="1"/>
  </si>
  <si>
    <t>color / coloring book / video games / How about / What would you like / birthday present</t>
  </si>
  <si>
    <t xml:space="preserve">・中1 Real Life English Scene 4 注文する (I'd like~)・中2 Unit 3 How about~? </t>
    <rPh sb="1" eb="2">
      <t>チュウ</t>
    </rPh>
    <rPh sb="30" eb="32">
      <t>チュウモン</t>
    </rPh>
    <rPh sb="47" eb="48">
      <t>チュウ</t>
    </rPh>
    <phoneticPr fontId="1"/>
  </si>
  <si>
    <t>生活・買い物</t>
    <rPh sb="0" eb="2">
      <t>セイカツ</t>
    </rPh>
    <rPh sb="3" eb="4">
      <t>カ</t>
    </rPh>
    <rPh sb="5" eb="6">
      <t>モノ</t>
    </rPh>
    <phoneticPr fontId="1"/>
  </si>
  <si>
    <t>買い物に関する表現（for free)</t>
    <rPh sb="0" eb="1">
      <t>カ</t>
    </rPh>
    <rPh sb="2" eb="3">
      <t>モノ</t>
    </rPh>
    <rPh sb="4" eb="5">
      <t>カン</t>
    </rPh>
    <rPh sb="7" eb="9">
      <t>ヒョウゲン</t>
    </rPh>
    <phoneticPr fontId="1"/>
  </si>
  <si>
    <t>接続詞if</t>
    <rPh sb="0" eb="3">
      <t>セツゾクシ</t>
    </rPh>
    <phoneticPr fontId="1"/>
  </si>
  <si>
    <t>for free / would you / definitely / maybe / sure / box of / awesome</t>
  </si>
  <si>
    <t>・My Picture Dictionary p.12,13 食べ物・飲み物・デザート（If you buy 名詞 you will
get 名詞 for free. の練習）</t>
    <rPh sb="31" eb="32">
      <t>タ</t>
    </rPh>
    <rPh sb="33" eb="34">
      <t>モノ</t>
    </rPh>
    <rPh sb="35" eb="36">
      <t>ノ</t>
    </rPh>
    <rPh sb="37" eb="38">
      <t>モノ</t>
    </rPh>
    <rPh sb="85" eb="87">
      <t>レンシュウ</t>
    </rPh>
    <phoneticPr fontId="1"/>
  </si>
  <si>
    <t>・中1 Real Life English Scene 4 レストラン　・中2 Real Life English 7買い物</t>
    <rPh sb="1" eb="2">
      <t>チュウ</t>
    </rPh>
    <rPh sb="37" eb="38">
      <t>チュウ</t>
    </rPh>
    <rPh sb="59" eb="60">
      <t>カ</t>
    </rPh>
    <rPh sb="61" eb="62">
      <t>モノ</t>
    </rPh>
    <phoneticPr fontId="1"/>
  </si>
  <si>
    <t>生活・留守電</t>
    <rPh sb="0" eb="2">
      <t>セイカツ</t>
    </rPh>
    <rPh sb="3" eb="6">
      <t>ルスデン</t>
    </rPh>
    <phoneticPr fontId="1"/>
  </si>
  <si>
    <t>否定疑問、接続詞thatの省略、want 人 to</t>
    <rPh sb="0" eb="4">
      <t>ヒテイギモン</t>
    </rPh>
    <rPh sb="5" eb="8">
      <t>セツゾクシ</t>
    </rPh>
    <rPh sb="13" eb="15">
      <t>ショウリャク</t>
    </rPh>
    <rPh sb="21" eb="22">
      <t>ヒト</t>
    </rPh>
    <phoneticPr fontId="1"/>
  </si>
  <si>
    <t>science project / leave / forget / need / Don't you</t>
  </si>
  <si>
    <t>・My Picture Dictionary p.29 文房具・楽器（left＋文房具・楽器の練習）</t>
    <rPh sb="28" eb="31">
      <t>ブンボウグ</t>
    </rPh>
    <rPh sb="32" eb="34">
      <t>ガッキ</t>
    </rPh>
    <rPh sb="40" eb="43">
      <t>ブンボウグ</t>
    </rPh>
    <rPh sb="44" eb="46">
      <t>ガッキ</t>
    </rPh>
    <rPh sb="47" eb="49">
      <t>レンシュウ</t>
    </rPh>
    <phoneticPr fontId="1"/>
  </si>
  <si>
    <t>・中1 Let's Read (left、動詞の過去形) ・中1 Unit 9 一般動詞の過去形</t>
    <rPh sb="30" eb="31">
      <t>チュウ</t>
    </rPh>
    <rPh sb="40" eb="44">
      <t>イッパンドウシ</t>
    </rPh>
    <rPh sb="45" eb="48">
      <t>カコケイ</t>
    </rPh>
    <phoneticPr fontId="1"/>
  </si>
  <si>
    <t>学校・行事</t>
    <rPh sb="0" eb="2">
      <t>ガッコウ</t>
    </rPh>
    <rPh sb="3" eb="5">
      <t>ギョウジ</t>
    </rPh>
    <phoneticPr fontId="1"/>
  </si>
  <si>
    <t xml:space="preserve">依頼の表現 </t>
  </si>
  <si>
    <t>volunteer（発音も練習） /  This is ＋人 ＋calling / you would like to ~</t>
    <rPh sb="10" eb="12">
      <t>ハツオン</t>
    </rPh>
    <rPh sb="13" eb="15">
      <t>レンシュウ</t>
    </rPh>
    <phoneticPr fontId="1"/>
  </si>
  <si>
    <t>volunteer /  This is ＋人 ＋calling / you would like to ~/ celebrate / Halloween / party</t>
  </si>
  <si>
    <t>・小6 Unit 8 中学校生活や将来の夢について伝え合おう</t>
    <rPh sb="1" eb="2">
      <t>ショウ</t>
    </rPh>
    <phoneticPr fontId="1"/>
  </si>
  <si>
    <t>・中1 Unit 8 Think Globally, Act Locally　国際支援水問題Unit 4 （volunteer)</t>
    <rPh sb="1" eb="2">
      <t>チュウ</t>
    </rPh>
    <phoneticPr fontId="1"/>
  </si>
  <si>
    <t>遊び・天候</t>
    <rPh sb="0" eb="1">
      <t>アソ</t>
    </rPh>
    <rPh sb="3" eb="5">
      <t>テンコウ</t>
    </rPh>
    <phoneticPr fontId="1"/>
  </si>
  <si>
    <t>体の動きが伴う動詞・勧誘の表現</t>
    <rPh sb="10" eb="12">
      <t>カンユウ</t>
    </rPh>
    <rPh sb="13" eb="15">
      <t>ヒョウゲン</t>
    </rPh>
    <phoneticPr fontId="1"/>
  </si>
  <si>
    <t>勧誘の表現Why don't you</t>
    <rPh sb="0" eb="2">
      <t>カンユウ</t>
    </rPh>
    <rPh sb="3" eb="5">
      <t>ヒョウゲン</t>
    </rPh>
    <phoneticPr fontId="1"/>
  </si>
  <si>
    <t>come over / play video games / Why don't you ~? / instead / storm / rain / windy / puzzle</t>
  </si>
  <si>
    <t>・My Picture Dictionary p.22, 23 動作など (Why don't we ~?で動作を提案する）</t>
    <rPh sb="57" eb="59">
      <t>テイアン</t>
    </rPh>
    <phoneticPr fontId="1"/>
  </si>
  <si>
    <t>・中3 Unit 3 Why don't we ~</t>
    <rPh sb="1" eb="2">
      <t>チュウ</t>
    </rPh>
    <phoneticPr fontId="1"/>
  </si>
  <si>
    <t>学校連絡・学習</t>
    <rPh sb="5" eb="7">
      <t>ガクシュウ</t>
    </rPh>
    <phoneticPr fontId="1"/>
  </si>
  <si>
    <t>電話の定型表現</t>
  </si>
  <si>
    <t>win / let / spell / correctly / difficult / easy / nervous / excited / be proud of</t>
  </si>
  <si>
    <t>・中1 Unit 9 一般動詞の過去形　（中2 Let's Read1~3 ：動詞の過去形多数）</t>
    <rPh sb="21" eb="22">
      <t>チュウ</t>
    </rPh>
    <rPh sb="39" eb="41">
      <t>ドウシ</t>
    </rPh>
    <rPh sb="42" eb="45">
      <t>カコケイ</t>
    </rPh>
    <rPh sb="45" eb="47">
      <t>タスウ</t>
    </rPh>
    <phoneticPr fontId="1"/>
  </si>
  <si>
    <t>場所の名称（娯楽施設）</t>
    <rPh sb="0" eb="2">
      <t>バショ</t>
    </rPh>
    <rPh sb="3" eb="5">
      <t>メイショウ</t>
    </rPh>
    <rPh sb="6" eb="10">
      <t>ゴラクシセツ</t>
    </rPh>
    <phoneticPr fontId="1"/>
  </si>
  <si>
    <t>勧誘の表現、娯楽遊具の名前</t>
    <rPh sb="0" eb="2">
      <t>カンユウ</t>
    </rPh>
    <rPh sb="3" eb="5">
      <t>ヒョウゲン</t>
    </rPh>
    <rPh sb="6" eb="8">
      <t>ゴラク</t>
    </rPh>
    <rPh sb="8" eb="10">
      <t>ユウグ</t>
    </rPh>
    <rPh sb="11" eb="13">
      <t>ナマエ</t>
    </rPh>
    <phoneticPr fontId="1"/>
  </si>
  <si>
    <t xml:space="preserve">amusement park / Would you / this weekend / fast (slow) ride / roller-coaster / excited / nervous </t>
  </si>
  <si>
    <t>・小4 Unit 8 場所・小5 Unit 5 場所　</t>
    <rPh sb="1" eb="2">
      <t>ショウ</t>
    </rPh>
    <rPh sb="11" eb="13">
      <t>バショ</t>
    </rPh>
    <rPh sb="14" eb="15">
      <t>ショウ</t>
    </rPh>
    <rPh sb="24" eb="26">
      <t>バショ</t>
    </rPh>
    <phoneticPr fontId="1"/>
  </si>
  <si>
    <t>・中1 Real Life English Scene 4 (Would you like to~?) ・中２Real Life English 1　長い語の強勢</t>
    <rPh sb="1" eb="2">
      <t>チュウ</t>
    </rPh>
    <rPh sb="53" eb="54">
      <t>チュウ</t>
    </rPh>
    <phoneticPr fontId="1"/>
  </si>
  <si>
    <t>生活・お稽古</t>
    <rPh sb="0" eb="2">
      <t>セイカツ</t>
    </rPh>
    <rPh sb="4" eb="6">
      <t>ケイコ</t>
    </rPh>
    <phoneticPr fontId="1"/>
  </si>
  <si>
    <t>体の動きが伴う動詞 / Will you ～？</t>
  </si>
  <si>
    <t>時を表す前置詞</t>
    <rPh sb="0" eb="1">
      <t>トキ</t>
    </rPh>
    <rPh sb="2" eb="3">
      <t>アラワ</t>
    </rPh>
    <rPh sb="4" eb="7">
      <t>ゼンチシ</t>
    </rPh>
    <phoneticPr fontId="1"/>
  </si>
  <si>
    <t>come home / Will you  /surprise / spend  / ask / fly into / see / stay</t>
  </si>
  <si>
    <t>・中3 Real Life English 6 助動詞（予定の表現）</t>
    <rPh sb="1" eb="2">
      <t>チュウ</t>
    </rPh>
    <phoneticPr fontId="1"/>
  </si>
  <si>
    <t>体の動きが伴う動詞 、行事</t>
    <rPh sb="11" eb="13">
      <t>ギョウジ</t>
    </rPh>
    <phoneticPr fontId="1"/>
  </si>
  <si>
    <t>接続詞if、接触節</t>
    <rPh sb="0" eb="3">
      <t>セツゾクシ</t>
    </rPh>
    <rPh sb="6" eb="9">
      <t>セッショクセツ</t>
    </rPh>
    <phoneticPr fontId="1"/>
  </si>
  <si>
    <t xml:space="preserve">help / go over / hope / join / take / school play / concert / contest / musical </t>
  </si>
  <si>
    <t>・My Picture Dictionary p.23 動作など(help)</t>
  </si>
  <si>
    <t>・中3  Unit 6 部活動や委員会、係、寄付、国際協力、</t>
    <rPh sb="1" eb="2">
      <t>チュウ</t>
    </rPh>
    <phoneticPr fontId="1"/>
  </si>
  <si>
    <t>[問題 1]Part 1
Look at the picture. Read the words. Which words go with the picture?
Fill in the correct circles on your answer sheet.
Let’s do two example questions.
1.
The answer is “C.” Choose “C” below.</t>
  </si>
  <si>
    <t>[問題 2]The apple with the arrow is different from the other two apples.
The answer is “A.” Fill in “A” on your answer sheet.</t>
  </si>
  <si>
    <t>[問題 18]Part 2
Read and find the answer.
Fill in the correct circles on your answer sheet.
Let’s do an example.
18. It is small and round. It has green, yellow, or red skin. People eat it.
What is it?
The correct answer is an apple. Choose “A” below.</t>
  </si>
  <si>
    <t>[問題 19]It lives on a farm. It is usually pink or black. It has short legs and not much
hair on its skin.
What is it?</t>
  </si>
  <si>
    <t>[問題 20]They come in a pair. You do not go outside without them. They protect
your feet.
They are _______.</t>
  </si>
  <si>
    <t>[問題 21]It is raining outside. You bring an umbrella. You do not want to get wet.
You hold it _______ your head.</t>
  </si>
  <si>
    <t>[問題 22]These are made of wax. They go on a birthday cake. People light them on fire.
What are they?</t>
  </si>
  <si>
    <t>[問題 23]You want to share your muffin. You want to cut it in half. You are looking for
a sharp tool for cutting.
You need a _______.</t>
  </si>
  <si>
    <t>[問題 24]You are at the door. The door is locked and you want to open the door. You
reach into your pocket to do this.
You want to _______ the key.</t>
  </si>
  <si>
    <t>[問題 25]It is soft and squishy. It picks up liquids, like water. People put soap on it or
use it for washing and cleaning.
It is a _______.</t>
  </si>
  <si>
    <t>[問題 26]Part 3
Fill in the correct circles on your answer sheet.
Read the sign. Answer questions 26 to 29.
26. At which exhibit can you look at tiny cells?</t>
  </si>
  <si>
    <t>[問題 27]Where can someone find the Air and Space Exhibits?</t>
  </si>
  <si>
    <t>[問題 28]What is the name of the special exhibit?</t>
  </si>
  <si>
    <t>[問題 29]On what floor can someone buy food to eat?</t>
  </si>
  <si>
    <t>[問題 30]Read the trip schedule. Answer questions 30 to 33.
30. Where will the Harris family be on August 14th?</t>
  </si>
  <si>
    <t>[問題 31]Which park has an entrance fee of $20.00?</t>
  </si>
  <si>
    <t>[問題 32]What day will the Harris family be at Yellowstone Park?</t>
  </si>
  <si>
    <t>[問題 33]What park is in Moab, Utah?</t>
  </si>
  <si>
    <t>[問題 34]Read the email. Answer questions 34 and 35.
34. What does Ian want to pick up from Ms. Wells?</t>
  </si>
  <si>
    <t>[問題 35]Who will Ian get the class notes from?</t>
  </si>
  <si>
    <t>[問題 36]Read the email. Answer questions 36 and 37.
36. Why does Coach Tina need to reschedule the game?</t>
  </si>
  <si>
    <t>[問題 37]What happens if the Tosa East Tigers do not play 10 games?</t>
  </si>
  <si>
    <t>[問題 38]Read the letter. Answer questions 38 and 39.
38. Why does Wendy write a letter to Judy Brown?</t>
  </si>
  <si>
    <t>[問題 39]What book is Wendy going to read next?</t>
  </si>
  <si>
    <t>[問題 1]Part 1 Listen to the words. Look at the pictures. Fill in the correct circles on your answer sheet.
Let’s do an example.
1.
The answer is “A.” Choose “A” below.
Now, you do it.</t>
  </si>
  <si>
    <t>[問題 9]Part 2 Fill in the correct circles on your answer sheet.
Let’s do an example.
The answer is “A.” Fill in “A” on your answer sheet.
Now, you do it.</t>
  </si>
  <si>
    <t>[問題 18]Part 3 Part 3 Choose the correct circles on your answer sheet.
Look at your answer sheet. Listen to a conversation. Which conversation sounds correct?
Let’s do an example.
18.
The answer is “C.” Choose “C” below.
Now, you do it.</t>
  </si>
  <si>
    <t>[問題 28]Part 4 Listen to a conversation and answer the question.
Choose the correct choice.
Let’s do an example.
28. What is the girl trying to do?
The answer is “C.” Choose “C” below.
Now, you do it.</t>
  </si>
  <si>
    <t>[問題 29]What does the boy need to work on?</t>
  </si>
  <si>
    <t>[問題 30]What does the boy give his cousin?</t>
  </si>
  <si>
    <t>[問題 31]Why is the boy in the principal’s office?</t>
  </si>
  <si>
    <t>[問題 32]What did the girl NOT do in Hawaii?</t>
  </si>
  <si>
    <t>[問題 33]What will the grandma get Carson for his birthday?</t>
  </si>
  <si>
    <t>[問題 34]What will the girl get for free?</t>
  </si>
  <si>
    <t>[問題 35]Part 5 Listen and answer the question. Choose the correct circle on your answer sheet.
Let’s do an example. 
35. What did Stacey’s grandfather call about?
The answer is “A.” Choose “A” below.
Now, you do it.</t>
  </si>
  <si>
    <t>[問題 36]Why did the principal call?</t>
  </si>
  <si>
    <t>[問題 37]Why did Sam call?</t>
  </si>
  <si>
    <t>[問題 38]Why did Ms. Grace call?</t>
  </si>
  <si>
    <t>[問題 39]Why did Jessica call?</t>
  </si>
  <si>
    <t>[問題 40]What will George miss after school?</t>
  </si>
  <si>
    <t>[問題 41]Why did Nikki call?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</si>
</sst>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4">
    <font>
      <sz val="11"/>
      <color theme="1"/>
      <name val="游ゴシック"/>
      <family val="2"/>
    </font>
    <font>
      <sz val="11"/>
      <color theme="1"/>
      <name val="游ゴシック"/>
      <family val="2"/>
    </font>
    <font>
      <sz val="6"/>
      <name val="ＭＳ Ｐゴシック"/>
      <family val="3"/>
      <charset val="128"/>
    </font>
    <font>
      <sz val="11"/>
      <color theme="0"/>
      <name val="游ゴシック"/>
      <family val="2"/>
    </font>
    <font>
      <sz val="11"/>
      <color theme="0"/>
      <name val="游ゴシック"/>
      <family val="3"/>
      <charset val="128"/>
    </font>
    <font>
      <sz val="9"/>
      <color theme="1"/>
      <name val="游ゴシック"/>
      <family val="2"/>
    </font>
    <font>
      <sz val="11"/>
      <color theme="1"/>
      <name val="游ゴシック"/>
      <family val="2"/>
      <scheme val="minor"/>
    </font>
    <font>
      <sz val="6"/>
      <name val="游ゴシック"/>
      <family val="2"/>
      <charset val="128"/>
      <scheme val="minor"/>
    </font>
    <font>
      <sz val="11"/>
      <name val="Carlito"/>
    </font>
    <font>
      <sz val="11"/>
      <name val="Calibri"/>
      <family val="2"/>
    </font>
    <font>
      <sz val="11"/>
      <name val="游ゴシック"/>
      <family val="3"/>
      <charset val="128"/>
      <scheme val="minor"/>
    </font>
    <font>
      <sz val="11"/>
      <color theme="1"/>
      <name val="游ゴシック"/>
      <family val="3"/>
      <charset val="128"/>
      <scheme val="minor"/>
    </font>
    <font>
      <sz val="11"/>
      <color rgb="FFFF0000"/>
      <name val="游ゴシック"/>
      <family val="3"/>
      <charset val="128"/>
      <scheme val="minor"/>
    </font>
    <font>
      <u/>
      <sz val="11"/>
      <color theme="1"/>
      <name val="游ゴシック"/>
      <family val="3"/>
      <charset val="128"/>
      <scheme val="minor"/>
    </font>
  </fonts>
  <fills count="7">
    <fill>
      <patternFill patternType="none"/>
    </fill>
    <fill>
      <patternFill patternType="gray125"/>
    </fill>
    <fill>
      <patternFill patternType="solid">
        <fgColor rgb="FFEEEEEE"/>
        <bgColor indexed="64"/>
      </patternFill>
    </fill>
    <fill>
      <patternFill patternType="solid">
        <fgColor rgb="FF0070C0"/>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s>
  <borders count="2">
    <border>
      <left/>
      <right/>
      <top/>
      <bottom/>
      <diagonal/>
    </border>
    <border>
      <left style="thin">
        <color rgb="FF999999"/>
      </left>
      <right style="thin">
        <color rgb="FF999999"/>
      </right>
      <top style="thin">
        <color rgb="FF999999"/>
      </top>
      <bottom style="thin">
        <color rgb="FF999999"/>
      </bottom>
      <diagonal/>
    </border>
  </borders>
  <cellStyleXfs count="3">
    <xf numFmtId="0" fontId="0" fillId="0" borderId="0">
      <alignment vertical="center"/>
    </xf>
    <xf numFmtId="0" fontId="6" fillId="0" borderId="0"/>
    <xf numFmtId="0" fontId="8" fillId="0" borderId="0"/>
  </cellStyleXfs>
  <cellXfs count="22">
    <xf numFmtId="0" fontId="0" fillId="0" borderId="0" xfId="0">
      <alignment vertical="center"/>
    </xf>
    <xf numFmtId="176" fontId="0" fillId="0" borderId="0" xfId="0" applyNumberFormat="1">
      <alignment vertical="center"/>
    </xf>
    <xf numFmtId="0" fontId="0" fillId="0" borderId="0" xfId="0" applyAlignment="1"/>
    <xf numFmtId="49" fontId="4" fillId="3" borderId="0" xfId="0" applyNumberFormat="1" applyFont="1" applyFill="1" applyAlignment="1">
      <alignment horizontal="center" vertical="center"/>
    </xf>
    <xf numFmtId="49" fontId="3" fillId="3" borderId="0" xfId="0" applyNumberFormat="1" applyFont="1" applyFill="1" applyAlignment="1">
      <alignment horizontal="center" vertical="center"/>
    </xf>
    <xf numFmtId="0" fontId="0" fillId="4" borderId="0" xfId="0" applyFill="1" applyAlignment="1">
      <alignment horizontal="center" vertical="center"/>
    </xf>
    <xf numFmtId="176" fontId="0" fillId="4" borderId="0" xfId="0" applyNumberFormat="1" applyFill="1" applyAlignment="1">
      <alignment horizontal="center" vertical="center"/>
    </xf>
    <xf numFmtId="0" fontId="0" fillId="5" borderId="0" xfId="0" applyFill="1">
      <alignment vertical="center"/>
    </xf>
    <xf numFmtId="0" fontId="0" fillId="4" borderId="0" xfId="0" applyFill="1">
      <alignment vertical="center"/>
    </xf>
    <xf numFmtId="0" fontId="0" fillId="6" borderId="0" xfId="0" applyFill="1">
      <alignment vertical="center"/>
    </xf>
    <xf numFmtId="0" fontId="3" fillId="6" borderId="0" xfId="0" applyFont="1" applyFill="1">
      <alignment vertical="center"/>
    </xf>
    <xf numFmtId="0" fontId="4" fillId="6" borderId="0" xfId="0" applyFont="1" applyFill="1">
      <alignment vertical="center"/>
    </xf>
    <xf numFmtId="176" fontId="5" fillId="0" borderId="0" xfId="0" applyNumberFormat="1" applyFont="1" applyAlignment="1"/>
    <xf numFmtId="0" fontId="6" fillId="0" borderId="0" xfId="1"/>
    <xf numFmtId="0" fontId="3" fillId="5" borderId="0" xfId="0" applyFont="1" applyFill="1">
      <alignment vertical="center"/>
    </xf>
    <xf numFmtId="0" fontId="4" fillId="5" borderId="0" xfId="0" applyFont="1" applyFill="1">
      <alignment vertical="center"/>
    </xf>
    <xf numFmtId="0" fontId="9" fillId="0" borderId="0" xfId="2" applyFont="1"/>
    <xf numFmtId="0" fontId="0" fillId="2" borderId="1" xfId="0" applyFill="1" applyBorder="1" applyAlignment="1">
      <alignment horizontal="center" vertical="center" wrapText="1"/>
    </xf>
    <xf numFmtId="0" fontId="0" fillId="0" borderId="0" xfId="0" applyAlignment="1">
      <alignment vertical="center" wrapText="1"/>
    </xf>
    <xf numFmtId="0" fontId="11" fillId="0" borderId="0" xfId="1" applyFont="1"/>
    <xf numFmtId="0" fontId="3" fillId="3" borderId="0" xfId="0" applyFont="1" applyFill="1" applyAlignment="1">
      <alignment horizontal="center" vertical="center"/>
    </xf>
    <xf numFmtId="0" fontId="0" fillId="0" borderId="0" xfId="0" applyAlignment="1"/>
  </cellXfs>
  <cellStyles count="3">
    <cellStyle name="Normal" xfId="2" xr:uid="{00000000-0005-0000-0000-000000000000}"/>
    <cellStyle name="標準" xfId="0" builtinId="0"/>
    <cellStyle name="標準 2" xfId="1" xr:uid="{00000000-0005-0000-0000-000002000000}"/>
  </cellStyles>
  <dxfs count="12">
    <dxf>
      <font>
        <color rgb="FFFF0000"/>
      </font>
    </dxf>
    <dxf>
      <font>
        <color rgb="FF0000FF"/>
      </font>
    </dxf>
    <dxf>
      <font>
        <color rgb="FFFF0000"/>
      </font>
    </dxf>
    <dxf>
      <font>
        <color rgb="FF0000FF"/>
      </font>
    </dxf>
    <dxf>
      <font>
        <color rgb="FFFF0000"/>
      </font>
    </dxf>
    <dxf>
      <font>
        <color rgb="FF0000FF"/>
      </font>
    </dxf>
    <dxf>
      <fill>
        <patternFill>
          <bgColor rgb="FF00B0F0"/>
        </patternFill>
      </fill>
    </dxf>
    <dxf>
      <fill>
        <patternFill>
          <bgColor rgb="FFFF66FF"/>
        </patternFill>
      </fill>
    </dxf>
    <dxf>
      <font>
        <color rgb="FFFF0000"/>
      </font>
    </dxf>
    <dxf>
      <font>
        <color rgb="FF0000FF"/>
      </font>
    </dxf>
    <dxf>
      <fill>
        <patternFill>
          <bgColor rgb="FF00B0F0"/>
        </patternFill>
      </fill>
    </dxf>
    <dxf>
      <fill>
        <patternFill>
          <bgColor rgb="FFFF66FF"/>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W28"/>
  <sheetViews>
    <sheetView tabSelected="1" workbookViewId="0">
      <selection activeCell="A2" sqref="A2:XFD28"/>
    </sheetView>
  </sheetViews>
  <sheetFormatPr defaultRowHeight="18"/>
  <cols>
    <col min="1" max="10" width="20" customWidth="1"/>
    <col min="11" max="11" width="75" customWidth="1"/>
    <col min="12" max="13" width="20" customWidth="1"/>
    <col min="14" max="14" width="33" customWidth="1"/>
    <col min="15" max="61" width="20" customWidth="1"/>
    <col min="62" max="62" width="75" customWidth="1"/>
    <col min="63" max="64" width="20" customWidth="1"/>
    <col min="65" max="65" width="75" customWidth="1"/>
    <col min="66" max="67" width="20" customWidth="1"/>
    <col min="68" max="68" width="75" customWidth="1"/>
    <col min="69" max="70" width="20" customWidth="1"/>
    <col min="71" max="71" width="75" customWidth="1"/>
    <col min="72" max="73" width="20" customWidth="1"/>
    <col min="74" max="74" width="75" customWidth="1"/>
    <col min="75" max="76" width="20" customWidth="1"/>
    <col min="77" max="77" width="75" customWidth="1"/>
    <col min="78" max="79" width="20" customWidth="1"/>
    <col min="80" max="80" width="75" customWidth="1"/>
    <col min="81" max="82" width="20" customWidth="1"/>
    <col min="83" max="83" width="75" customWidth="1"/>
    <col min="84" max="85" width="20" customWidth="1"/>
    <col min="86" max="86" width="45" customWidth="1"/>
    <col min="87" max="88" width="20" customWidth="1"/>
    <col min="89" max="89" width="40" customWidth="1"/>
    <col min="90" max="91" width="20" customWidth="1"/>
    <col min="92" max="92" width="57" customWidth="1"/>
    <col min="93" max="94" width="20" customWidth="1"/>
    <col min="95" max="95" width="42" customWidth="1"/>
    <col min="96" max="97" width="20" customWidth="1"/>
    <col min="98" max="98" width="62" customWidth="1"/>
    <col min="99" max="100" width="20" customWidth="1"/>
    <col min="101" max="101" width="57" customWidth="1"/>
    <col min="102" max="103" width="20" customWidth="1"/>
    <col min="104" max="104" width="37" customWidth="1"/>
    <col min="105" max="106" width="20" customWidth="1"/>
    <col min="107" max="107" width="57" customWidth="1"/>
    <col min="108" max="109" width="20" customWidth="1"/>
    <col min="110" max="110" width="52" customWidth="1"/>
    <col min="111" max="112" width="20" customWidth="1"/>
    <col min="113" max="113" width="56" customWidth="1"/>
    <col min="114" max="115" width="20" customWidth="1"/>
    <col min="116" max="116" width="52" customWidth="1"/>
    <col min="117" max="118" width="20" customWidth="1"/>
    <col min="119" max="119" width="37" customWidth="1"/>
    <col min="120" max="121" width="20" customWidth="1"/>
    <col min="122" max="122" width="52" customWidth="1"/>
    <col min="123" max="124" width="20" customWidth="1"/>
    <col min="125" max="125" width="65" customWidth="1"/>
    <col min="126" max="127" width="20" customWidth="1"/>
  </cols>
  <sheetData>
    <row r="1" spans="1:127" ht="180">
      <c r="A1" s="17" t="s">
        <v>0</v>
      </c>
      <c r="B1" s="17" t="s">
        <v>1</v>
      </c>
      <c r="C1" s="17" t="s">
        <v>2</v>
      </c>
      <c r="D1" s="17" t="s">
        <v>3</v>
      </c>
      <c r="E1" s="17" t="s">
        <v>4</v>
      </c>
      <c r="F1" s="17" t="s">
        <v>5</v>
      </c>
      <c r="G1" s="17" t="s">
        <v>6</v>
      </c>
      <c r="H1" s="17" t="s">
        <v>7</v>
      </c>
      <c r="I1" s="17" t="s">
        <v>8</v>
      </c>
      <c r="J1" s="17" t="s">
        <v>9</v>
      </c>
      <c r="K1" s="17" t="s">
        <v>635</v>
      </c>
      <c r="L1" s="17" t="s">
        <v>10</v>
      </c>
      <c r="M1" s="17" t="s">
        <v>11</v>
      </c>
      <c r="N1" s="17" t="s">
        <v>636</v>
      </c>
      <c r="O1" s="17" t="s">
        <v>12</v>
      </c>
      <c r="P1" s="17" t="s">
        <v>13</v>
      </c>
      <c r="Q1" s="17" t="s">
        <v>14</v>
      </c>
      <c r="R1" s="17" t="s">
        <v>15</v>
      </c>
      <c r="S1" s="17" t="s">
        <v>16</v>
      </c>
      <c r="T1" s="17" t="s">
        <v>17</v>
      </c>
      <c r="U1" s="17" t="s">
        <v>18</v>
      </c>
      <c r="V1" s="17" t="s">
        <v>19</v>
      </c>
      <c r="W1" s="17" t="s">
        <v>20</v>
      </c>
      <c r="X1" s="17" t="s">
        <v>21</v>
      </c>
      <c r="Y1" s="17" t="s">
        <v>22</v>
      </c>
      <c r="Z1" s="17" t="s">
        <v>23</v>
      </c>
      <c r="AA1" s="17" t="s">
        <v>24</v>
      </c>
      <c r="AB1" s="17" t="s">
        <v>25</v>
      </c>
      <c r="AC1" s="17" t="s">
        <v>26</v>
      </c>
      <c r="AD1" s="17" t="s">
        <v>27</v>
      </c>
      <c r="AE1" s="17" t="s">
        <v>28</v>
      </c>
      <c r="AF1" s="17" t="s">
        <v>29</v>
      </c>
      <c r="AG1" s="17" t="s">
        <v>30</v>
      </c>
      <c r="AH1" s="17" t="s">
        <v>31</v>
      </c>
      <c r="AI1" s="17" t="s">
        <v>32</v>
      </c>
      <c r="AJ1" s="17" t="s">
        <v>33</v>
      </c>
      <c r="AK1" s="17" t="s">
        <v>34</v>
      </c>
      <c r="AL1" s="17" t="s">
        <v>35</v>
      </c>
      <c r="AM1" s="17" t="s">
        <v>36</v>
      </c>
      <c r="AN1" s="17" t="s">
        <v>37</v>
      </c>
      <c r="AO1" s="17" t="s">
        <v>38</v>
      </c>
      <c r="AP1" s="17" t="s">
        <v>39</v>
      </c>
      <c r="AQ1" s="17" t="s">
        <v>40</v>
      </c>
      <c r="AR1" s="17" t="s">
        <v>41</v>
      </c>
      <c r="AS1" s="17" t="s">
        <v>42</v>
      </c>
      <c r="AT1" s="17" t="s">
        <v>43</v>
      </c>
      <c r="AU1" s="17" t="s">
        <v>44</v>
      </c>
      <c r="AV1" s="17" t="s">
        <v>45</v>
      </c>
      <c r="AW1" s="17" t="s">
        <v>46</v>
      </c>
      <c r="AX1" s="17" t="s">
        <v>47</v>
      </c>
      <c r="AY1" s="17" t="s">
        <v>48</v>
      </c>
      <c r="AZ1" s="17" t="s">
        <v>49</v>
      </c>
      <c r="BA1" s="17" t="s">
        <v>50</v>
      </c>
      <c r="BB1" s="17" t="s">
        <v>51</v>
      </c>
      <c r="BC1" s="17" t="s">
        <v>52</v>
      </c>
      <c r="BD1" s="17" t="s">
        <v>53</v>
      </c>
      <c r="BE1" s="17" t="s">
        <v>54</v>
      </c>
      <c r="BF1" s="17" t="s">
        <v>55</v>
      </c>
      <c r="BG1" s="17" t="s">
        <v>56</v>
      </c>
      <c r="BH1" s="17" t="s">
        <v>57</v>
      </c>
      <c r="BI1" s="17" t="s">
        <v>58</v>
      </c>
      <c r="BJ1" s="17" t="s">
        <v>637</v>
      </c>
      <c r="BK1" s="17" t="s">
        <v>59</v>
      </c>
      <c r="BL1" s="17" t="s">
        <v>60</v>
      </c>
      <c r="BM1" s="17" t="s">
        <v>638</v>
      </c>
      <c r="BN1" s="17" t="s">
        <v>61</v>
      </c>
      <c r="BO1" s="17" t="s">
        <v>62</v>
      </c>
      <c r="BP1" s="17" t="s">
        <v>639</v>
      </c>
      <c r="BQ1" s="17" t="s">
        <v>63</v>
      </c>
      <c r="BR1" s="17" t="s">
        <v>64</v>
      </c>
      <c r="BS1" s="17" t="s">
        <v>640</v>
      </c>
      <c r="BT1" s="17" t="s">
        <v>65</v>
      </c>
      <c r="BU1" s="17" t="s">
        <v>66</v>
      </c>
      <c r="BV1" s="17" t="s">
        <v>641</v>
      </c>
      <c r="BW1" s="17" t="s">
        <v>67</v>
      </c>
      <c r="BX1" s="17" t="s">
        <v>68</v>
      </c>
      <c r="BY1" s="17" t="s">
        <v>642</v>
      </c>
      <c r="BZ1" s="17" t="s">
        <v>69</v>
      </c>
      <c r="CA1" s="17" t="s">
        <v>70</v>
      </c>
      <c r="CB1" s="17" t="s">
        <v>643</v>
      </c>
      <c r="CC1" s="17" t="s">
        <v>71</v>
      </c>
      <c r="CD1" s="17" t="s">
        <v>72</v>
      </c>
      <c r="CE1" s="17" t="s">
        <v>644</v>
      </c>
      <c r="CF1" s="17" t="s">
        <v>73</v>
      </c>
      <c r="CG1" s="17" t="s">
        <v>74</v>
      </c>
      <c r="CH1" s="17" t="s">
        <v>645</v>
      </c>
      <c r="CI1" s="17" t="s">
        <v>75</v>
      </c>
      <c r="CJ1" s="17" t="s">
        <v>76</v>
      </c>
      <c r="CK1" s="17" t="s">
        <v>646</v>
      </c>
      <c r="CL1" s="17" t="s">
        <v>77</v>
      </c>
      <c r="CM1" s="17" t="s">
        <v>78</v>
      </c>
      <c r="CN1" s="17" t="s">
        <v>647</v>
      </c>
      <c r="CO1" s="17" t="s">
        <v>79</v>
      </c>
      <c r="CP1" s="17" t="s">
        <v>80</v>
      </c>
      <c r="CQ1" s="17" t="s">
        <v>648</v>
      </c>
      <c r="CR1" s="17" t="s">
        <v>81</v>
      </c>
      <c r="CS1" s="17" t="s">
        <v>82</v>
      </c>
      <c r="CT1" s="17" t="s">
        <v>649</v>
      </c>
      <c r="CU1" s="17" t="s">
        <v>83</v>
      </c>
      <c r="CV1" s="17" t="s">
        <v>84</v>
      </c>
      <c r="CW1" s="17" t="s">
        <v>650</v>
      </c>
      <c r="CX1" s="17" t="s">
        <v>85</v>
      </c>
      <c r="CY1" s="17" t="s">
        <v>86</v>
      </c>
      <c r="CZ1" s="17" t="s">
        <v>651</v>
      </c>
      <c r="DA1" s="17" t="s">
        <v>87</v>
      </c>
      <c r="DB1" s="17" t="s">
        <v>88</v>
      </c>
      <c r="DC1" s="17" t="s">
        <v>652</v>
      </c>
      <c r="DD1" s="17" t="s">
        <v>89</v>
      </c>
      <c r="DE1" s="17" t="s">
        <v>90</v>
      </c>
      <c r="DF1" s="17" t="s">
        <v>653</v>
      </c>
      <c r="DG1" s="17" t="s">
        <v>91</v>
      </c>
      <c r="DH1" s="17" t="s">
        <v>92</v>
      </c>
      <c r="DI1" s="17" t="s">
        <v>654</v>
      </c>
      <c r="DJ1" s="17" t="s">
        <v>93</v>
      </c>
      <c r="DK1" s="17" t="s">
        <v>94</v>
      </c>
      <c r="DL1" s="17" t="s">
        <v>655</v>
      </c>
      <c r="DM1" s="17" t="s">
        <v>95</v>
      </c>
      <c r="DN1" s="17" t="s">
        <v>96</v>
      </c>
      <c r="DO1" s="17" t="s">
        <v>656</v>
      </c>
      <c r="DP1" s="17" t="s">
        <v>97</v>
      </c>
      <c r="DQ1" s="17" t="s">
        <v>98</v>
      </c>
      <c r="DR1" s="17" t="s">
        <v>657</v>
      </c>
      <c r="DS1" s="17" t="s">
        <v>99</v>
      </c>
      <c r="DT1" s="17" t="s">
        <v>100</v>
      </c>
      <c r="DU1" s="17" t="s">
        <v>658</v>
      </c>
      <c r="DV1" s="17" t="s">
        <v>101</v>
      </c>
      <c r="DW1" s="17" t="s">
        <v>102</v>
      </c>
    </row>
    <row r="2" spans="1:127">
      <c r="A2" s="18"/>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row>
    <row r="3" spans="1:127">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row>
    <row r="4" spans="1:127">
      <c r="A4" s="18"/>
      <c r="B4" s="18"/>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row>
    <row r="5" spans="1:127">
      <c r="A5" s="18"/>
      <c r="B5" s="18"/>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row>
    <row r="6" spans="1:127">
      <c r="A6" s="18"/>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row>
    <row r="7" spans="1:127">
      <c r="A7" s="18"/>
      <c r="B7" s="18"/>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row>
    <row r="8" spans="1:127">
      <c r="A8" s="18"/>
      <c r="B8" s="18"/>
      <c r="C8" s="18"/>
      <c r="D8" s="18"/>
      <c r="E8" s="18"/>
      <c r="F8" s="18"/>
      <c r="G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row>
    <row r="9" spans="1:127">
      <c r="A9" s="18"/>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row>
    <row r="10" spans="1:127">
      <c r="A10" s="18"/>
      <c r="B10" s="18"/>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row>
    <row r="11" spans="1:127">
      <c r="A11" s="18"/>
      <c r="B11" s="18"/>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row>
    <row r="12" spans="1:127">
      <c r="A12" s="18"/>
      <c r="B12" s="18"/>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row>
    <row r="13" spans="1:127">
      <c r="A13" s="18"/>
      <c r="B13" s="18"/>
      <c r="C13" s="18"/>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row>
    <row r="14" spans="1:127">
      <c r="A14" s="18"/>
      <c r="B14" s="18"/>
      <c r="C14" s="18"/>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row>
    <row r="15" spans="1:127">
      <c r="A15" s="18"/>
      <c r="B15" s="18"/>
      <c r="C15" s="18"/>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row>
    <row r="16" spans="1:127">
      <c r="A16" s="18"/>
      <c r="B16" s="18"/>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row>
    <row r="17" spans="1:127">
      <c r="A17" s="18"/>
      <c r="B17" s="18"/>
      <c r="C17" s="18"/>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row>
    <row r="18" spans="1:127">
      <c r="A18" s="18"/>
      <c r="B18" s="18"/>
      <c r="C18" s="18"/>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row>
    <row r="19" spans="1:127">
      <c r="A19" s="18"/>
      <c r="B19" s="18"/>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row>
    <row r="20" spans="1:127">
      <c r="A20" s="18"/>
      <c r="B20" s="18"/>
      <c r="C20" s="18"/>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row>
    <row r="21" spans="1:127">
      <c r="A21" s="18"/>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row>
    <row r="22" spans="1:127">
      <c r="A22" s="18"/>
      <c r="B22" s="18"/>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row>
    <row r="23" spans="1:127">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row>
    <row r="24" spans="1:127">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row>
    <row r="25" spans="1:127">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row>
    <row r="26" spans="1:127">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row>
    <row r="27" spans="1:127">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row>
    <row r="28" spans="1:127">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C437"/>
  <sheetViews>
    <sheetView workbookViewId="0">
      <selection activeCell="E8" sqref="E8"/>
    </sheetView>
  </sheetViews>
  <sheetFormatPr defaultRowHeight="30" customHeight="1"/>
  <cols>
    <col min="1" max="10" width="20" customWidth="1"/>
    <col min="11" max="11" width="45" customWidth="1"/>
    <col min="12" max="34" width="20" customWidth="1"/>
    <col min="35" max="35" width="30" customWidth="1"/>
    <col min="36" max="61" width="20" customWidth="1"/>
    <col min="62" max="62" width="75" customWidth="1"/>
    <col min="63" max="91" width="20" customWidth="1"/>
    <col min="92" max="92" width="49" customWidth="1"/>
    <col min="93" max="94" width="20" customWidth="1"/>
    <col min="95" max="95" width="41" customWidth="1"/>
    <col min="96" max="97" width="20" customWidth="1"/>
    <col min="98" max="98" width="50" customWidth="1"/>
    <col min="99" max="100" width="20" customWidth="1"/>
    <col min="101" max="101" width="47" customWidth="1"/>
    <col min="102" max="103" width="20" customWidth="1"/>
    <col min="104" max="104" width="45" customWidth="1"/>
    <col min="105" max="106" width="20" customWidth="1"/>
    <col min="107" max="107" width="36" customWidth="1"/>
    <col min="108" max="109" width="20" customWidth="1"/>
    <col min="110" max="110" width="51" customWidth="1"/>
    <col min="111" max="112" width="20" customWidth="1"/>
    <col min="113" max="113" width="45" customWidth="1"/>
    <col min="114" max="115" width="20" customWidth="1"/>
    <col min="116" max="116" width="33" customWidth="1"/>
    <col min="117" max="118" width="20" customWidth="1"/>
    <col min="119" max="119" width="34" customWidth="1"/>
    <col min="120" max="121" width="20" customWidth="1"/>
    <col min="122" max="122" width="30" customWidth="1"/>
    <col min="123" max="124" width="20" customWidth="1"/>
    <col min="125" max="125" width="49" customWidth="1"/>
    <col min="126" max="127" width="20" customWidth="1"/>
    <col min="128" max="128" width="43" customWidth="1"/>
    <col min="129" max="130" width="20" customWidth="1"/>
    <col min="131" max="131" width="42" customWidth="1"/>
    <col min="132" max="133" width="20" customWidth="1"/>
  </cols>
  <sheetData>
    <row r="1" spans="1:133" ht="180">
      <c r="A1" s="17" t="s">
        <v>0</v>
      </c>
      <c r="B1" s="17" t="s">
        <v>1</v>
      </c>
      <c r="C1" s="17" t="s">
        <v>2</v>
      </c>
      <c r="D1" s="17" t="s">
        <v>3</v>
      </c>
      <c r="E1" s="17" t="s">
        <v>4</v>
      </c>
      <c r="F1" s="17" t="s">
        <v>5</v>
      </c>
      <c r="G1" s="17" t="s">
        <v>6</v>
      </c>
      <c r="H1" s="17" t="s">
        <v>7</v>
      </c>
      <c r="I1" s="17" t="s">
        <v>8</v>
      </c>
      <c r="J1" s="17" t="s">
        <v>9</v>
      </c>
      <c r="K1" s="17" t="s">
        <v>659</v>
      </c>
      <c r="L1" s="17" t="s">
        <v>10</v>
      </c>
      <c r="M1" s="17" t="s">
        <v>11</v>
      </c>
      <c r="N1" s="17" t="s">
        <v>131</v>
      </c>
      <c r="O1" s="17" t="s">
        <v>12</v>
      </c>
      <c r="P1" s="17" t="s">
        <v>13</v>
      </c>
      <c r="Q1" s="17" t="s">
        <v>14</v>
      </c>
      <c r="R1" s="17" t="s">
        <v>15</v>
      </c>
      <c r="S1" s="17" t="s">
        <v>16</v>
      </c>
      <c r="T1" s="17" t="s">
        <v>17</v>
      </c>
      <c r="U1" s="17" t="s">
        <v>18</v>
      </c>
      <c r="V1" s="17" t="s">
        <v>19</v>
      </c>
      <c r="W1" s="17" t="s">
        <v>20</v>
      </c>
      <c r="X1" s="17" t="s">
        <v>21</v>
      </c>
      <c r="Y1" s="17" t="s">
        <v>22</v>
      </c>
      <c r="Z1" s="17" t="s">
        <v>23</v>
      </c>
      <c r="AA1" s="17" t="s">
        <v>24</v>
      </c>
      <c r="AB1" s="17" t="s">
        <v>25</v>
      </c>
      <c r="AC1" s="17" t="s">
        <v>26</v>
      </c>
      <c r="AD1" s="17" t="s">
        <v>27</v>
      </c>
      <c r="AE1" s="17" t="s">
        <v>28</v>
      </c>
      <c r="AF1" s="17" t="s">
        <v>29</v>
      </c>
      <c r="AG1" s="17" t="s">
        <v>30</v>
      </c>
      <c r="AH1" s="17" t="s">
        <v>31</v>
      </c>
      <c r="AI1" s="17" t="s">
        <v>660</v>
      </c>
      <c r="AJ1" s="17" t="s">
        <v>33</v>
      </c>
      <c r="AK1" s="17" t="s">
        <v>34</v>
      </c>
      <c r="AL1" s="17" t="s">
        <v>35</v>
      </c>
      <c r="AM1" s="17" t="s">
        <v>36</v>
      </c>
      <c r="AN1" s="17" t="s">
        <v>37</v>
      </c>
      <c r="AO1" s="17" t="s">
        <v>38</v>
      </c>
      <c r="AP1" s="17" t="s">
        <v>39</v>
      </c>
      <c r="AQ1" s="17" t="s">
        <v>40</v>
      </c>
      <c r="AR1" s="17" t="s">
        <v>41</v>
      </c>
      <c r="AS1" s="17" t="s">
        <v>42</v>
      </c>
      <c r="AT1" s="17" t="s">
        <v>43</v>
      </c>
      <c r="AU1" s="17" t="s">
        <v>44</v>
      </c>
      <c r="AV1" s="17" t="s">
        <v>45</v>
      </c>
      <c r="AW1" s="17" t="s">
        <v>46</v>
      </c>
      <c r="AX1" s="17" t="s">
        <v>47</v>
      </c>
      <c r="AY1" s="17" t="s">
        <v>48</v>
      </c>
      <c r="AZ1" s="17" t="s">
        <v>49</v>
      </c>
      <c r="BA1" s="17" t="s">
        <v>50</v>
      </c>
      <c r="BB1" s="17" t="s">
        <v>51</v>
      </c>
      <c r="BC1" s="17" t="s">
        <v>52</v>
      </c>
      <c r="BD1" s="17" t="s">
        <v>53</v>
      </c>
      <c r="BE1" s="17" t="s">
        <v>54</v>
      </c>
      <c r="BF1" s="17" t="s">
        <v>55</v>
      </c>
      <c r="BG1" s="17" t="s">
        <v>56</v>
      </c>
      <c r="BH1" s="17" t="s">
        <v>57</v>
      </c>
      <c r="BI1" s="17" t="s">
        <v>58</v>
      </c>
      <c r="BJ1" s="17" t="s">
        <v>661</v>
      </c>
      <c r="BK1" s="17" t="s">
        <v>59</v>
      </c>
      <c r="BL1" s="17" t="s">
        <v>60</v>
      </c>
      <c r="BM1" s="17" t="s">
        <v>132</v>
      </c>
      <c r="BN1" s="17" t="s">
        <v>61</v>
      </c>
      <c r="BO1" s="17" t="s">
        <v>62</v>
      </c>
      <c r="BP1" s="17" t="s">
        <v>133</v>
      </c>
      <c r="BQ1" s="17" t="s">
        <v>63</v>
      </c>
      <c r="BR1" s="17" t="s">
        <v>64</v>
      </c>
      <c r="BS1" s="17" t="s">
        <v>134</v>
      </c>
      <c r="BT1" s="17" t="s">
        <v>65</v>
      </c>
      <c r="BU1" s="17" t="s">
        <v>66</v>
      </c>
      <c r="BV1" s="17" t="s">
        <v>135</v>
      </c>
      <c r="BW1" s="17" t="s">
        <v>67</v>
      </c>
      <c r="BX1" s="17" t="s">
        <v>68</v>
      </c>
      <c r="BY1" s="17" t="s">
        <v>136</v>
      </c>
      <c r="BZ1" s="17" t="s">
        <v>69</v>
      </c>
      <c r="CA1" s="17" t="s">
        <v>70</v>
      </c>
      <c r="CB1" s="17" t="s">
        <v>137</v>
      </c>
      <c r="CC1" s="17" t="s">
        <v>71</v>
      </c>
      <c r="CD1" s="17" t="s">
        <v>72</v>
      </c>
      <c r="CE1" s="17" t="s">
        <v>138</v>
      </c>
      <c r="CF1" s="17" t="s">
        <v>73</v>
      </c>
      <c r="CG1" s="17" t="s">
        <v>74</v>
      </c>
      <c r="CH1" s="17" t="s">
        <v>139</v>
      </c>
      <c r="CI1" s="17" t="s">
        <v>75</v>
      </c>
      <c r="CJ1" s="17" t="s">
        <v>76</v>
      </c>
      <c r="CK1" s="17" t="s">
        <v>140</v>
      </c>
      <c r="CL1" s="17" t="s">
        <v>77</v>
      </c>
      <c r="CM1" s="17" t="s">
        <v>78</v>
      </c>
      <c r="CN1" s="17" t="s">
        <v>662</v>
      </c>
      <c r="CO1" s="17" t="s">
        <v>79</v>
      </c>
      <c r="CP1" s="17" t="s">
        <v>80</v>
      </c>
      <c r="CQ1" s="17" t="s">
        <v>663</v>
      </c>
      <c r="CR1" s="17" t="s">
        <v>81</v>
      </c>
      <c r="CS1" s="17" t="s">
        <v>82</v>
      </c>
      <c r="CT1" s="17" t="s">
        <v>664</v>
      </c>
      <c r="CU1" s="17" t="s">
        <v>83</v>
      </c>
      <c r="CV1" s="17" t="s">
        <v>84</v>
      </c>
      <c r="CW1" s="17" t="s">
        <v>665</v>
      </c>
      <c r="CX1" s="17" t="s">
        <v>85</v>
      </c>
      <c r="CY1" s="17" t="s">
        <v>86</v>
      </c>
      <c r="CZ1" s="17" t="s">
        <v>666</v>
      </c>
      <c r="DA1" s="17" t="s">
        <v>87</v>
      </c>
      <c r="DB1" s="17" t="s">
        <v>88</v>
      </c>
      <c r="DC1" s="17" t="s">
        <v>667</v>
      </c>
      <c r="DD1" s="17" t="s">
        <v>89</v>
      </c>
      <c r="DE1" s="17" t="s">
        <v>90</v>
      </c>
      <c r="DF1" s="17" t="s">
        <v>668</v>
      </c>
      <c r="DG1" s="17" t="s">
        <v>91</v>
      </c>
      <c r="DH1" s="17" t="s">
        <v>92</v>
      </c>
      <c r="DI1" s="17" t="s">
        <v>669</v>
      </c>
      <c r="DJ1" s="17" t="s">
        <v>93</v>
      </c>
      <c r="DK1" s="17" t="s">
        <v>94</v>
      </c>
      <c r="DL1" s="17" t="s">
        <v>670</v>
      </c>
      <c r="DM1" s="17" t="s">
        <v>95</v>
      </c>
      <c r="DN1" s="17" t="s">
        <v>96</v>
      </c>
      <c r="DO1" s="17" t="s">
        <v>671</v>
      </c>
      <c r="DP1" s="17" t="s">
        <v>97</v>
      </c>
      <c r="DQ1" s="17" t="s">
        <v>98</v>
      </c>
      <c r="DR1" s="17" t="s">
        <v>672</v>
      </c>
      <c r="DS1" s="17" t="s">
        <v>99</v>
      </c>
      <c r="DT1" s="17" t="s">
        <v>100</v>
      </c>
      <c r="DU1" s="17" t="s">
        <v>673</v>
      </c>
      <c r="DV1" s="17" t="s">
        <v>101</v>
      </c>
      <c r="DW1" s="17" t="s">
        <v>102</v>
      </c>
      <c r="DX1" s="17" t="s">
        <v>674</v>
      </c>
      <c r="DY1" s="17" t="s">
        <v>141</v>
      </c>
      <c r="DZ1" s="17" t="s">
        <v>142</v>
      </c>
      <c r="EA1" s="17" t="s">
        <v>675</v>
      </c>
      <c r="EB1" s="17" t="s">
        <v>143</v>
      </c>
      <c r="EC1" s="17" t="s">
        <v>144</v>
      </c>
    </row>
    <row r="2" spans="1:133" ht="18">
      <c r="A2" s="18"/>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row>
    <row r="3" spans="1:133" ht="18">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row>
    <row r="4" spans="1:133" ht="18">
      <c r="A4" s="18"/>
      <c r="B4" s="18"/>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row>
    <row r="5" spans="1:133" ht="18">
      <c r="A5" s="18"/>
      <c r="B5" s="18"/>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row>
    <row r="6" spans="1:133" ht="18">
      <c r="A6" s="18"/>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row>
    <row r="7" spans="1:133" ht="18">
      <c r="A7" s="18"/>
      <c r="B7" s="18"/>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row>
    <row r="8" spans="1:133" ht="18">
      <c r="A8" s="18"/>
      <c r="B8" s="18"/>
      <c r="C8" s="18"/>
      <c r="D8" s="18"/>
      <c r="E8" s="18"/>
      <c r="F8" s="18"/>
      <c r="G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row>
    <row r="9" spans="1:133" ht="18">
      <c r="A9" s="18"/>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row>
    <row r="10" spans="1:133" ht="18">
      <c r="A10" s="18"/>
      <c r="B10" s="18"/>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row>
    <row r="11" spans="1:133" ht="18">
      <c r="A11" s="18"/>
      <c r="B11" s="18"/>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row>
    <row r="12" spans="1:133" ht="18">
      <c r="A12" s="18"/>
      <c r="B12" s="18"/>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row>
    <row r="13" spans="1:133" ht="18">
      <c r="A13" s="18"/>
      <c r="B13" s="18"/>
      <c r="C13" s="18"/>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row>
    <row r="14" spans="1:133" ht="18">
      <c r="A14" s="18"/>
      <c r="B14" s="18"/>
      <c r="C14" s="18"/>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row>
    <row r="15" spans="1:133" ht="18">
      <c r="A15" s="18"/>
      <c r="B15" s="18"/>
      <c r="C15" s="18"/>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row>
    <row r="16" spans="1:133" ht="18">
      <c r="A16" s="18"/>
      <c r="B16" s="18"/>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row>
    <row r="17" spans="1:133" ht="18">
      <c r="A17" s="18"/>
      <c r="B17" s="18"/>
      <c r="C17" s="18"/>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row>
    <row r="18" spans="1:133" ht="18">
      <c r="A18" s="18"/>
      <c r="B18" s="18"/>
      <c r="C18" s="18"/>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row>
    <row r="19" spans="1:133" ht="18">
      <c r="A19" s="18"/>
      <c r="B19" s="18"/>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row>
    <row r="20" spans="1:133" ht="18">
      <c r="A20" s="18"/>
      <c r="B20" s="18"/>
      <c r="C20" s="18"/>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row>
    <row r="21" spans="1:133" ht="18">
      <c r="A21" s="18"/>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row>
    <row r="22" spans="1:133" ht="18">
      <c r="A22" s="18"/>
      <c r="B22" s="18"/>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row>
    <row r="23" spans="1:133" ht="1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row>
    <row r="24" spans="1:133" ht="1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row>
    <row r="25" spans="1:133" ht="1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row>
    <row r="26" spans="1:133" ht="1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row>
    <row r="27" spans="1:133" ht="1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row>
    <row r="28" spans="1:133" ht="1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row>
    <row r="29" spans="1:133" ht="18"/>
    <row r="30" spans="1:133" ht="18"/>
    <row r="31" spans="1:133" ht="18"/>
    <row r="32" spans="1:133" ht="18"/>
    <row r="33" ht="18"/>
    <row r="34" ht="18"/>
    <row r="35" ht="18"/>
    <row r="36" ht="18"/>
    <row r="37" ht="18"/>
    <row r="38" ht="18"/>
    <row r="39" ht="18"/>
    <row r="40" ht="18"/>
    <row r="41" ht="18"/>
    <row r="42" ht="18"/>
    <row r="43" ht="18"/>
    <row r="44" ht="18"/>
    <row r="45" ht="18"/>
    <row r="46" ht="18"/>
    <row r="47" ht="18"/>
    <row r="48" ht="18"/>
    <row r="49" ht="18"/>
    <row r="50" ht="18"/>
    <row r="51" ht="18"/>
    <row r="52" ht="18"/>
    <row r="53" ht="18"/>
    <row r="54" ht="18"/>
    <row r="55" ht="18"/>
    <row r="56" ht="18"/>
    <row r="57" ht="18"/>
    <row r="58" ht="18"/>
    <row r="59" ht="18"/>
    <row r="60" ht="18"/>
    <row r="61" ht="18"/>
    <row r="62" ht="18"/>
    <row r="63" ht="18"/>
    <row r="64" ht="18"/>
    <row r="65" ht="18"/>
    <row r="66" ht="18"/>
    <row r="67" ht="18"/>
    <row r="68" ht="18"/>
    <row r="69" ht="18"/>
    <row r="70" ht="18"/>
    <row r="71" ht="18"/>
    <row r="72" ht="18"/>
    <row r="73" ht="18"/>
    <row r="74" ht="18"/>
    <row r="75" ht="18"/>
    <row r="76" ht="18"/>
    <row r="77" ht="18"/>
    <row r="78" ht="18"/>
    <row r="79" ht="18"/>
    <row r="80" ht="18"/>
    <row r="81" ht="18"/>
    <row r="82" ht="18"/>
    <row r="83" ht="18"/>
    <row r="84" ht="18"/>
    <row r="85" ht="18"/>
    <row r="86" ht="18"/>
    <row r="87" ht="18"/>
    <row r="88" ht="18"/>
    <row r="89" ht="18"/>
    <row r="90" ht="18"/>
    <row r="91" ht="18"/>
    <row r="92" ht="18"/>
    <row r="93" ht="18"/>
    <row r="94" ht="18"/>
    <row r="95" ht="18"/>
    <row r="96" ht="18"/>
    <row r="97" ht="18"/>
    <row r="98" ht="18"/>
    <row r="99" ht="18"/>
    <row r="100" ht="18"/>
    <row r="101" ht="18"/>
    <row r="102" ht="18"/>
    <row r="103" ht="18"/>
    <row r="104" ht="18"/>
    <row r="105" ht="18"/>
    <row r="106" ht="18"/>
    <row r="107" ht="18"/>
    <row r="108" ht="18"/>
    <row r="109" ht="18"/>
    <row r="110" ht="18"/>
    <row r="111" ht="18"/>
    <row r="112" ht="18"/>
    <row r="113" ht="18"/>
    <row r="114" ht="18"/>
    <row r="115" ht="18"/>
    <row r="116" ht="18"/>
    <row r="117" ht="18"/>
    <row r="118" ht="18"/>
    <row r="119" ht="18"/>
    <row r="120" ht="18"/>
    <row r="121" ht="18"/>
    <row r="122" ht="18"/>
    <row r="123" ht="18"/>
    <row r="124" ht="18"/>
    <row r="125" ht="18"/>
    <row r="126" ht="18"/>
    <row r="127" ht="18"/>
    <row r="128" ht="18"/>
    <row r="129" ht="18"/>
    <row r="130" ht="18"/>
    <row r="131" ht="18"/>
    <row r="132" ht="18"/>
    <row r="133" ht="18"/>
    <row r="134" ht="18"/>
    <row r="135" ht="18"/>
    <row r="136" ht="18"/>
    <row r="137" ht="18"/>
    <row r="138" ht="18"/>
    <row r="139" ht="18"/>
    <row r="140" ht="18"/>
    <row r="141" ht="18"/>
    <row r="142" ht="18"/>
    <row r="143" ht="18"/>
    <row r="144" ht="18"/>
    <row r="145" ht="18"/>
    <row r="146" ht="18"/>
    <row r="147" ht="18"/>
    <row r="148" ht="18"/>
    <row r="149" ht="18"/>
    <row r="150" ht="18"/>
    <row r="151" ht="18"/>
    <row r="152" ht="18"/>
    <row r="153" ht="18"/>
    <row r="154" ht="18"/>
    <row r="155" ht="18"/>
    <row r="156" ht="18"/>
    <row r="157" ht="18"/>
    <row r="158" ht="18"/>
    <row r="159" ht="18"/>
    <row r="160" ht="18"/>
    <row r="161" ht="18"/>
    <row r="162" ht="18"/>
    <row r="163" ht="18"/>
    <row r="164" ht="18"/>
    <row r="165" ht="18"/>
    <row r="166" ht="18"/>
    <row r="167" ht="18"/>
    <row r="168" ht="18"/>
    <row r="169" ht="18"/>
    <row r="170" ht="18"/>
    <row r="171" ht="18"/>
    <row r="172" ht="18"/>
    <row r="173" ht="18"/>
    <row r="174" ht="18"/>
    <row r="175" ht="18"/>
    <row r="176" ht="18"/>
    <row r="177" ht="18"/>
    <row r="178" ht="18"/>
    <row r="179" ht="18"/>
    <row r="180" ht="18"/>
    <row r="181" ht="18"/>
    <row r="182" ht="18"/>
    <row r="183" ht="18"/>
    <row r="184" ht="18"/>
    <row r="185" ht="18"/>
    <row r="186" ht="18"/>
    <row r="187" ht="18"/>
    <row r="188" ht="18"/>
    <row r="189" ht="18"/>
    <row r="190" ht="18"/>
    <row r="191" ht="18"/>
    <row r="192" ht="18"/>
    <row r="193" ht="18"/>
    <row r="194" ht="18"/>
    <row r="195" ht="18"/>
    <row r="196" ht="18"/>
    <row r="197" ht="18"/>
    <row r="198" ht="18"/>
    <row r="199" ht="18"/>
    <row r="200" ht="18"/>
    <row r="201" ht="18"/>
    <row r="202" ht="18"/>
    <row r="203" ht="18"/>
    <row r="204" ht="18"/>
    <row r="205" ht="18"/>
    <row r="206" ht="18"/>
    <row r="207" ht="18"/>
    <row r="208" ht="18"/>
    <row r="209" ht="18"/>
    <row r="210" ht="18"/>
    <row r="211" ht="18"/>
    <row r="212" ht="18"/>
    <row r="213" ht="18"/>
    <row r="214" ht="18"/>
    <row r="215" ht="18"/>
    <row r="216" ht="18"/>
    <row r="217" ht="18"/>
    <row r="218" ht="18"/>
    <row r="219" ht="18"/>
    <row r="220" ht="18"/>
    <row r="221" ht="18"/>
    <row r="222" ht="18"/>
    <row r="223" ht="18"/>
    <row r="224" ht="18"/>
    <row r="225" ht="18"/>
    <row r="226" ht="18"/>
    <row r="227" ht="18"/>
    <row r="228" ht="18"/>
    <row r="229" ht="18"/>
    <row r="230" ht="18"/>
    <row r="231" ht="18"/>
    <row r="232" ht="18"/>
    <row r="233" ht="18"/>
    <row r="234" ht="18"/>
    <row r="235" ht="18"/>
    <row r="236" ht="18"/>
    <row r="237" ht="18"/>
    <row r="238" ht="18"/>
    <row r="239" ht="18"/>
    <row r="240" ht="18"/>
    <row r="241" ht="18"/>
    <row r="242" ht="18"/>
    <row r="243" ht="18"/>
    <row r="244" ht="18"/>
    <row r="245" ht="18"/>
    <row r="246" ht="18"/>
    <row r="247" ht="18"/>
    <row r="248" ht="18"/>
    <row r="249" ht="18"/>
    <row r="250" ht="18"/>
    <row r="251" ht="18"/>
    <row r="252" ht="18"/>
    <row r="253" ht="18"/>
    <row r="254" ht="18"/>
    <row r="255" ht="18"/>
    <row r="256" ht="18"/>
    <row r="257" ht="18"/>
    <row r="258" ht="18"/>
    <row r="259" ht="18"/>
    <row r="260" ht="18"/>
    <row r="261" ht="18"/>
    <row r="262" ht="18"/>
    <row r="263" ht="18"/>
    <row r="264" ht="18"/>
    <row r="265" ht="18"/>
    <row r="266" ht="18"/>
    <row r="267" ht="18"/>
    <row r="268" ht="18"/>
    <row r="269" ht="18"/>
    <row r="270" ht="18"/>
    <row r="271" ht="18"/>
    <row r="272" ht="18"/>
    <row r="273" ht="18"/>
    <row r="274" ht="18"/>
    <row r="275" ht="18"/>
    <row r="276" ht="18"/>
    <row r="277" ht="18"/>
    <row r="278" ht="18"/>
    <row r="279" ht="18"/>
    <row r="280" ht="18"/>
    <row r="281" ht="18"/>
    <row r="282" ht="18"/>
    <row r="283" ht="18"/>
    <row r="284" ht="18"/>
    <row r="285" ht="18"/>
    <row r="286" ht="18"/>
    <row r="287" ht="18"/>
    <row r="288" ht="18"/>
    <row r="289" ht="18"/>
    <row r="290" ht="18"/>
    <row r="291" ht="18"/>
    <row r="292" ht="18"/>
    <row r="293" ht="18"/>
    <row r="294" ht="18"/>
    <row r="295" ht="18"/>
    <row r="296" ht="18"/>
    <row r="297" ht="18"/>
    <row r="298" ht="18"/>
    <row r="299" ht="18"/>
    <row r="300" ht="18"/>
    <row r="301" ht="18"/>
    <row r="302" ht="18"/>
    <row r="303" ht="18"/>
    <row r="304" ht="18"/>
    <row r="305" ht="18"/>
    <row r="306" ht="18"/>
    <row r="307" ht="18"/>
    <row r="308" ht="18"/>
    <row r="309" ht="18"/>
    <row r="310" ht="18"/>
    <row r="311" ht="18"/>
    <row r="312" ht="18"/>
    <row r="313" ht="18"/>
    <row r="314" ht="18"/>
    <row r="315" ht="18"/>
    <row r="316" ht="18"/>
    <row r="317" ht="18"/>
    <row r="318" ht="18"/>
    <row r="319" ht="18"/>
    <row r="320" ht="18"/>
    <row r="321" ht="18"/>
    <row r="322" ht="18"/>
    <row r="323" ht="18"/>
    <row r="324" ht="18"/>
    <row r="325" ht="18"/>
    <row r="326" ht="18"/>
    <row r="327" ht="18"/>
    <row r="328" ht="18"/>
    <row r="329" ht="18"/>
    <row r="330" ht="18"/>
    <row r="331" ht="18"/>
    <row r="332" ht="18"/>
    <row r="333" ht="18"/>
    <row r="334" ht="18"/>
    <row r="335" ht="18"/>
    <row r="336" ht="18"/>
    <row r="337" ht="18"/>
    <row r="338" ht="18"/>
    <row r="339" ht="18"/>
    <row r="340" ht="18"/>
    <row r="341" ht="18"/>
    <row r="342" ht="18"/>
    <row r="343" ht="18"/>
    <row r="344" ht="18"/>
    <row r="345" ht="18"/>
    <row r="346" ht="18"/>
    <row r="347" ht="18"/>
    <row r="348" ht="18"/>
    <row r="349" ht="18"/>
    <row r="350" ht="18"/>
    <row r="351" ht="18"/>
    <row r="352" ht="18"/>
    <row r="353" ht="18"/>
    <row r="354" ht="18"/>
    <row r="355" ht="18"/>
    <row r="356" ht="18"/>
    <row r="357" ht="18"/>
    <row r="358" ht="18"/>
    <row r="359" ht="18"/>
    <row r="360" ht="18"/>
    <row r="361" ht="18"/>
    <row r="362" ht="18"/>
    <row r="363" ht="18"/>
    <row r="364" ht="18"/>
    <row r="365" ht="18"/>
    <row r="366" ht="18"/>
    <row r="367" ht="18"/>
    <row r="368" ht="18"/>
    <row r="369" ht="18"/>
    <row r="370" ht="18"/>
    <row r="371" ht="18"/>
    <row r="372" ht="18"/>
    <row r="373" ht="18"/>
    <row r="374" ht="18"/>
    <row r="375" ht="18"/>
    <row r="376" ht="18"/>
    <row r="377" ht="18"/>
    <row r="378" ht="18"/>
    <row r="379" ht="18"/>
    <row r="380" ht="18"/>
    <row r="381" ht="18"/>
    <row r="382" ht="18"/>
    <row r="383" ht="18"/>
    <row r="384" ht="18"/>
    <row r="385" ht="18"/>
    <row r="386" ht="18"/>
    <row r="387" ht="18"/>
    <row r="388" ht="18"/>
    <row r="389" ht="18"/>
    <row r="390" ht="18"/>
    <row r="391" ht="18"/>
    <row r="392" ht="18"/>
    <row r="393" ht="18"/>
    <row r="394" ht="18"/>
    <row r="395" ht="18"/>
    <row r="396" ht="18"/>
    <row r="397" ht="18"/>
    <row r="398" ht="18"/>
    <row r="399" ht="18"/>
    <row r="400" ht="18"/>
    <row r="401" ht="18"/>
    <row r="402" ht="18"/>
    <row r="403" ht="18"/>
    <row r="404" ht="18"/>
    <row r="405" ht="18"/>
    <row r="406" ht="18"/>
    <row r="407" ht="18"/>
    <row r="408" ht="18"/>
    <row r="409" ht="18"/>
    <row r="410" ht="18"/>
    <row r="411" ht="18"/>
    <row r="412" ht="18"/>
    <row r="413" ht="18"/>
    <row r="414" ht="18"/>
    <row r="415" ht="18"/>
    <row r="416" ht="18"/>
    <row r="417" ht="18"/>
    <row r="418" ht="18"/>
    <row r="419" ht="18"/>
    <row r="420" ht="18"/>
    <row r="421" ht="18"/>
    <row r="422" ht="18"/>
    <row r="423" ht="18"/>
    <row r="424" ht="18"/>
    <row r="425" ht="18"/>
    <row r="426" ht="18"/>
    <row r="427" ht="18"/>
    <row r="428" ht="18"/>
    <row r="429" ht="18"/>
    <row r="430" ht="18"/>
    <row r="431" ht="18"/>
    <row r="432" ht="18"/>
    <row r="433" ht="18"/>
    <row r="434" ht="18"/>
    <row r="435" ht="18"/>
    <row r="436" ht="18"/>
    <row r="437" ht="18"/>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42"/>
  <sheetViews>
    <sheetView workbookViewId="0">
      <selection activeCell="J10" sqref="J10"/>
    </sheetView>
  </sheetViews>
  <sheetFormatPr defaultRowHeight="18"/>
  <cols>
    <col min="1" max="1" width="8.09765625" bestFit="1" customWidth="1"/>
    <col min="2" max="2" width="3.3984375" bestFit="1" customWidth="1"/>
    <col min="3" max="3" width="16.19921875" customWidth="1"/>
    <col min="5" max="12" width="6.3984375" style="2" customWidth="1"/>
    <col min="13" max="19" width="21.09765625" customWidth="1"/>
  </cols>
  <sheetData>
    <row r="1" spans="1:18">
      <c r="A1" s="10" t="s">
        <v>165</v>
      </c>
      <c r="B1" s="11"/>
      <c r="C1" s="11" t="s">
        <v>130</v>
      </c>
      <c r="D1" s="8" t="s">
        <v>154</v>
      </c>
      <c r="E1" s="20" t="s">
        <v>155</v>
      </c>
      <c r="F1" s="21"/>
      <c r="G1" s="21"/>
      <c r="H1" s="21"/>
      <c r="I1" s="21"/>
      <c r="J1" s="21"/>
      <c r="K1" s="21"/>
      <c r="L1" s="21"/>
    </row>
    <row r="2" spans="1:18">
      <c r="A2" s="9"/>
      <c r="B2" s="9"/>
      <c r="C2" s="9"/>
      <c r="D2" s="5" t="s">
        <v>156</v>
      </c>
      <c r="E2" s="3" t="s">
        <v>122</v>
      </c>
      <c r="F2" s="3" t="s">
        <v>123</v>
      </c>
      <c r="G2" s="3" t="s">
        <v>124</v>
      </c>
      <c r="H2" s="3" t="s">
        <v>125</v>
      </c>
      <c r="I2" s="3" t="s">
        <v>126</v>
      </c>
      <c r="J2" s="3" t="s">
        <v>127</v>
      </c>
      <c r="K2" s="3" t="s">
        <v>128</v>
      </c>
      <c r="L2" s="4" t="s">
        <v>129</v>
      </c>
    </row>
    <row r="3" spans="1:18">
      <c r="A3" s="9"/>
      <c r="B3" s="9"/>
      <c r="C3" s="9"/>
      <c r="D3" s="6" t="e">
        <f ca="1">AVERAGE(D4:D42)</f>
        <v>#DIV/0!</v>
      </c>
      <c r="E3">
        <f>COUNTIFS(reading結果!$G$2:$G$300,"&gt;=35",reading結果!$G$2:$G$300,"&lt;=39")</f>
        <v>0</v>
      </c>
      <c r="F3">
        <f>COUNTIFS(reading結果!$G$2:$G$300,"&gt;=30",reading結果!$G$2:$G$300,"&lt;=34")</f>
        <v>0</v>
      </c>
      <c r="G3">
        <f>COUNTIFS(reading結果!$G$2:$G$300,"&gt;=25",reading結果!$G$2:$G$300,"&lt;=29")</f>
        <v>0</v>
      </c>
      <c r="H3">
        <f>COUNTIFS(reading結果!$G$2:$G$300,"&gt;=20",reading結果!$G$2:$G$300,"&lt;=24")</f>
        <v>0</v>
      </c>
      <c r="I3">
        <f>COUNTIFS(reading結果!$G$2:$G$300,"&gt;=15",reading結果!$G$2:$G$300,"&lt;=19")</f>
        <v>0</v>
      </c>
      <c r="J3">
        <f>COUNTIFS(reading結果!$G$2:$G$300,"&gt;=10",reading結果!$G$2:$G$300,"&lt;=14")</f>
        <v>0</v>
      </c>
      <c r="K3">
        <f>COUNTIFS(reading結果!$G$2:$G$300,"&gt;=5",reading結果!$G$2:$G$300,"&lt;=9")</f>
        <v>0</v>
      </c>
      <c r="L3">
        <f>COUNTIFS(reading結果!$G$2:$G$300,"&gt;=0",reading結果!$G$2:$G$300,"&lt;=4")</f>
        <v>0</v>
      </c>
      <c r="M3" t="s">
        <v>103</v>
      </c>
      <c r="N3" t="s">
        <v>104</v>
      </c>
      <c r="O3" t="s">
        <v>105</v>
      </c>
      <c r="P3" t="s">
        <v>106</v>
      </c>
      <c r="Q3" t="s">
        <v>207</v>
      </c>
      <c r="R3" t="s">
        <v>208</v>
      </c>
    </row>
    <row r="4" spans="1:18">
      <c r="A4" t="s">
        <v>107</v>
      </c>
      <c r="B4">
        <v>1</v>
      </c>
      <c r="C4" t="s">
        <v>108</v>
      </c>
      <c r="D4" s="1" t="str">
        <f ca="1">IFERROR(COUNTIF(INDIRECT("reading結果!"&amp;INDEX(Sheet3!$A$1:$A$41,$B4)&amp;"2:"&amp;INDEX(Sheet3!$A$1:$A$41,$B4)&amp;"300"),"正解")/COUNTA(INDIRECT("reading結果!"&amp;INDEX(Sheet3!$A$1:$A$41,$B4)&amp;"2:"&amp;INDEX(Sheet3!$A$1:$A$41,$B4)&amp;"300")),"")</f>
        <v/>
      </c>
      <c r="E4" s="12" t="str">
        <f ca="1">IFERROR(COUNTIFS(reading結果!$G$2:$G$300,"&gt;=35",reading結果!$G$2:$G$300,"&lt;=39",INDIRECT("reading結果!"&amp;INDEX(Sheet3!$A$1:$A$41,$B4)&amp;"2:"&amp;INDEX(Sheet3!$A$1:$A$41,$B4)&amp;"300"),"正解")/COUNTIFS(reading結果!$G$2:$G$300,"&gt;=35",reading結果!$G$2:$G$300,"&lt;=39"),"")</f>
        <v/>
      </c>
      <c r="F4" s="12" t="str">
        <f ca="1">IFERROR(COUNTIFS(reading結果!$G$2:$G$300,"&gt;=30",reading結果!$G$2:$G$300,"&lt;=34",INDIRECT("reading結果!"&amp;INDEX(Sheet3!$A$1:$A$41,$B4)&amp;"2:"&amp;INDEX(Sheet3!$A$1:$A$41,$B4)&amp;"300"),"正解")/COUNTIFS(reading結果!$G$2:$G$300,"&gt;=30",reading結果!$G$2:$G$300,"&lt;=34"),"")</f>
        <v/>
      </c>
      <c r="G4" s="12" t="str">
        <f ca="1">IFERROR(COUNTIFS(reading結果!$G$2:$G$300,"&gt;=25",reading結果!$G$2:$G$300,"&lt;=29",INDIRECT("reading結果!"&amp;INDEX(Sheet3!$A$1:$A$41,$B4)&amp;"2:"&amp;INDEX(Sheet3!$A$1:$A$41,$B4)&amp;"300"),"正解")/COUNTIFS(reading結果!$G$2:$G$300,"&gt;=25",reading結果!$G$2:$G$300,"&lt;=29"),"")</f>
        <v/>
      </c>
      <c r="H4" s="12" t="str">
        <f ca="1">IFERROR(COUNTIFS(reading結果!$G$2:$G$300,"&gt;=20",reading結果!$G$2:$G$300,"&lt;=24",INDIRECT("reading結果!"&amp;INDEX(Sheet3!$A$1:$A$41,$B4)&amp;"2:"&amp;INDEX(Sheet3!$A$1:$A$41,$B4)&amp;"300"),"正解")/COUNTIFS(reading結果!$G$2:$G$300,"&gt;=20",reading結果!$G$2:$G$300,"&lt;=24"),"")</f>
        <v/>
      </c>
      <c r="I4" s="12" t="str">
        <f ca="1">IFERROR(COUNTIFS(reading結果!$G$2:$G$300,"&gt;=15",reading結果!$G$2:$G$300,"&lt;=19",INDIRECT("reading結果!"&amp;INDEX(Sheet3!$A$1:$A$41,$B4)&amp;"2:"&amp;INDEX(Sheet3!$A$1:$A$41,$B4)&amp;"300"),"正解")/COUNTIFS(reading結果!$G$2:$G$300,"&gt;=15",reading結果!$G$2:$G$300,"&lt;=19"),"")</f>
        <v/>
      </c>
      <c r="J4" s="12" t="str">
        <f ca="1">IFERROR(COUNTIFS(reading結果!$G$2:$G$300,"&gt;=10",reading結果!$G$2:$G$300,"&lt;=14",INDIRECT("reading結果!"&amp;INDEX(Sheet3!$A$1:$A$41,$B4)&amp;"2:"&amp;INDEX(Sheet3!$A$1:$A$41,$B4)&amp;"300"),"正解")/COUNTIFS(reading結果!$G$2:$G$300,"&gt;=10",reading結果!$G$2:$G$300,"&lt;=14"),"")</f>
        <v/>
      </c>
      <c r="K4" s="12" t="str">
        <f ca="1">IFERROR(COUNTIFS(reading結果!$G$2:$G$300,"&gt;=5",reading結果!$G$2:$G$300,"&lt;=9",INDIRECT("reading結果!"&amp;INDEX(Sheet3!$A$1:$A$41,$B4)&amp;"2:"&amp;INDEX(Sheet3!$A$1:$A$41,$B4)&amp;"300"),"正解")/COUNTIFS(reading結果!$G$2:$G$300,"&gt;=5",reading結果!$G$2:$G$300,"&lt;=9"),"")</f>
        <v/>
      </c>
      <c r="L4" s="12" t="str">
        <f ca="1">IFERROR(COUNTIFS(reading結果!$G$2:$G$300,"&gt;=0",reading結果!$G$2:$G$300,"&lt;=4",INDIRECT("reading結果!"&amp;INDEX(Sheet3!$A$1:$A$41,$B4)&amp;"2:"&amp;INDEX(Sheet3!$A$1:$A$41,$B4)&amp;"300"),"正解")/COUNTIFS(reading結果!$G$2:$G$300,"&gt;=0",reading結果!$G$2:$G$300,"&lt;=4"),"")</f>
        <v/>
      </c>
      <c r="M4" t="s">
        <v>390</v>
      </c>
      <c r="N4" t="s">
        <v>219</v>
      </c>
      <c r="O4" t="s">
        <v>220</v>
      </c>
      <c r="P4" t="s">
        <v>221</v>
      </c>
      <c r="Q4" t="s">
        <v>209</v>
      </c>
      <c r="R4" t="s">
        <v>210</v>
      </c>
    </row>
    <row r="5" spans="1:18">
      <c r="B5">
        <v>2</v>
      </c>
      <c r="C5" t="s">
        <v>110</v>
      </c>
      <c r="D5" s="1" t="str">
        <f ca="1">IFERROR(COUNTIF(INDIRECT("reading結果!"&amp;INDEX(Sheet3!$A$1:$A$41,$B5)&amp;"2:"&amp;INDEX(Sheet3!$A$1:$A$41,$B5)&amp;"300"),"正解")/COUNTA(INDIRECT("reading結果!"&amp;INDEX(Sheet3!$A$1:$A$41,$B5)&amp;"2:"&amp;INDEX(Sheet3!$A$1:$A$41,$B5)&amp;"300")),"")</f>
        <v/>
      </c>
      <c r="E5" s="12" t="str">
        <f ca="1">IFERROR(COUNTIFS(reading結果!$G$2:$G$300,"&gt;=35",reading結果!$G$2:$G$300,"&lt;=39",INDIRECT("reading結果!"&amp;INDEX(Sheet3!$A$1:$A$41,$B5)&amp;"2:"&amp;INDEX(Sheet3!$A$1:$A$41,$B5)&amp;"300"),"正解")/COUNTIFS(reading結果!$G$2:$G$300,"&gt;=35",reading結果!$G$2:$G$300,"&lt;=39"),"")</f>
        <v/>
      </c>
      <c r="F5" s="12" t="str">
        <f ca="1">IFERROR(COUNTIFS(reading結果!$G$2:$G$300,"&gt;=30",reading結果!$G$2:$G$300,"&lt;=34",INDIRECT("reading結果!"&amp;INDEX(Sheet3!$A$1:$A$41,$B5)&amp;"2:"&amp;INDEX(Sheet3!$A$1:$A$41,$B5)&amp;"300"),"正解")/COUNTIFS(reading結果!$G$2:$G$300,"&gt;=30",reading結果!$G$2:$G$300,"&lt;=34"),"")</f>
        <v/>
      </c>
      <c r="G5" s="12" t="str">
        <f ca="1">IFERROR(COUNTIFS(reading結果!$G$2:$G$300,"&gt;=25",reading結果!$G$2:$G$300,"&lt;=29",INDIRECT("reading結果!"&amp;INDEX(Sheet3!$A$1:$A$41,$B5)&amp;"2:"&amp;INDEX(Sheet3!$A$1:$A$41,$B5)&amp;"300"),"正解")/COUNTIFS(reading結果!$G$2:$G$300,"&gt;=25",reading結果!$G$2:$G$300,"&lt;=29"),"")</f>
        <v/>
      </c>
      <c r="H5" s="12" t="str">
        <f ca="1">IFERROR(COUNTIFS(reading結果!$G$2:$G$300,"&gt;=20",reading結果!$G$2:$G$300,"&lt;=24",INDIRECT("reading結果!"&amp;INDEX(Sheet3!$A$1:$A$41,$B5)&amp;"2:"&amp;INDEX(Sheet3!$A$1:$A$41,$B5)&amp;"300"),"正解")/COUNTIFS(reading結果!$G$2:$G$300,"&gt;=20",reading結果!$G$2:$G$300,"&lt;=24"),"")</f>
        <v/>
      </c>
      <c r="I5" s="12" t="str">
        <f ca="1">IFERROR(COUNTIFS(reading結果!$G$2:$G$300,"&gt;=15",reading結果!$G$2:$G$300,"&lt;=19",INDIRECT("reading結果!"&amp;INDEX(Sheet3!$A$1:$A$41,$B5)&amp;"2:"&amp;INDEX(Sheet3!$A$1:$A$41,$B5)&amp;"300"),"正解")/COUNTIFS(reading結果!$G$2:$G$300,"&gt;=15",reading結果!$G$2:$G$300,"&lt;=19"),"")</f>
        <v/>
      </c>
      <c r="J5" s="12" t="str">
        <f ca="1">IFERROR(COUNTIFS(reading結果!$G$2:$G$300,"&gt;=10",reading結果!$G$2:$G$300,"&lt;=14",INDIRECT("reading結果!"&amp;INDEX(Sheet3!$A$1:$A$41,$B5)&amp;"2:"&amp;INDEX(Sheet3!$A$1:$A$41,$B5)&amp;"300"),"正解")/COUNTIFS(reading結果!$G$2:$G$300,"&gt;=10",reading結果!$G$2:$G$300,"&lt;=14"),"")</f>
        <v/>
      </c>
      <c r="K5" s="12" t="str">
        <f ca="1">IFERROR(COUNTIFS(reading結果!$G$2:$G$300,"&gt;=5",reading結果!$G$2:$G$300,"&lt;=9",INDIRECT("reading結果!"&amp;INDEX(Sheet3!$A$1:$A$41,$B5)&amp;"2:"&amp;INDEX(Sheet3!$A$1:$A$41,$B5)&amp;"300"),"正解")/COUNTIFS(reading結果!$G$2:$G$300,"&gt;=5",reading結果!$G$2:$G$300,"&lt;=9"),"")</f>
        <v/>
      </c>
      <c r="L5" s="12" t="str">
        <f ca="1">IFERROR(COUNTIFS(reading結果!$G$2:$G$300,"&gt;=0",reading結果!$G$2:$G$300,"&lt;=4",INDIRECT("reading結果!"&amp;INDEX(Sheet3!$A$1:$A$41,$B5)&amp;"2:"&amp;INDEX(Sheet3!$A$1:$A$41,$B5)&amp;"300"),"正解")/COUNTIFS(reading結果!$G$2:$G$300,"&gt;=0",reading結果!$G$2:$G$300,"&lt;=4"),"")</f>
        <v/>
      </c>
      <c r="M5" t="s">
        <v>391</v>
      </c>
      <c r="N5" t="s">
        <v>114</v>
      </c>
      <c r="O5" t="s">
        <v>222</v>
      </c>
      <c r="P5" t="s">
        <v>223</v>
      </c>
      <c r="Q5" t="s">
        <v>224</v>
      </c>
      <c r="R5" t="s">
        <v>225</v>
      </c>
    </row>
    <row r="6" spans="1:18">
      <c r="B6">
        <v>3</v>
      </c>
      <c r="C6" t="s">
        <v>111</v>
      </c>
      <c r="D6" s="1" t="str">
        <f ca="1">IFERROR(COUNTIF(INDIRECT("reading結果!"&amp;INDEX(Sheet3!$A$1:$A$41,$B6)&amp;"2:"&amp;INDEX(Sheet3!$A$1:$A$41,$B6)&amp;"300"),"正解")/COUNTA(INDIRECT("reading結果!"&amp;INDEX(Sheet3!$A$1:$A$41,$B6)&amp;"2:"&amp;INDEX(Sheet3!$A$1:$A$41,$B6)&amp;"300")),"")</f>
        <v/>
      </c>
      <c r="E6" s="12" t="str">
        <f ca="1">IFERROR(COUNTIFS(reading結果!$G$2:$G$300,"&gt;=35",reading結果!$G$2:$G$300,"&lt;=39",INDIRECT("reading結果!"&amp;INDEX(Sheet3!$A$1:$A$41,$B6)&amp;"2:"&amp;INDEX(Sheet3!$A$1:$A$41,$B6)&amp;"300"),"正解")/COUNTIFS(reading結果!$G$2:$G$300,"&gt;=35",reading結果!$G$2:$G$300,"&lt;=39"),"")</f>
        <v/>
      </c>
      <c r="F6" s="12" t="str">
        <f ca="1">IFERROR(COUNTIFS(reading結果!$G$2:$G$300,"&gt;=30",reading結果!$G$2:$G$300,"&lt;=34",INDIRECT("reading結果!"&amp;INDEX(Sheet3!$A$1:$A$41,$B6)&amp;"2:"&amp;INDEX(Sheet3!$A$1:$A$41,$B6)&amp;"300"),"正解")/COUNTIFS(reading結果!$G$2:$G$300,"&gt;=30",reading結果!$G$2:$G$300,"&lt;=34"),"")</f>
        <v/>
      </c>
      <c r="G6" s="12" t="str">
        <f ca="1">IFERROR(COUNTIFS(reading結果!$G$2:$G$300,"&gt;=25",reading結果!$G$2:$G$300,"&lt;=29",INDIRECT("reading結果!"&amp;INDEX(Sheet3!$A$1:$A$41,$B6)&amp;"2:"&amp;INDEX(Sheet3!$A$1:$A$41,$B6)&amp;"300"),"正解")/COUNTIFS(reading結果!$G$2:$G$300,"&gt;=25",reading結果!$G$2:$G$300,"&lt;=29"),"")</f>
        <v/>
      </c>
      <c r="H6" s="12" t="str">
        <f ca="1">IFERROR(COUNTIFS(reading結果!$G$2:$G$300,"&gt;=20",reading結果!$G$2:$G$300,"&lt;=24",INDIRECT("reading結果!"&amp;INDEX(Sheet3!$A$1:$A$41,$B6)&amp;"2:"&amp;INDEX(Sheet3!$A$1:$A$41,$B6)&amp;"300"),"正解")/COUNTIFS(reading結果!$G$2:$G$300,"&gt;=20",reading結果!$G$2:$G$300,"&lt;=24"),"")</f>
        <v/>
      </c>
      <c r="I6" s="12" t="str">
        <f ca="1">IFERROR(COUNTIFS(reading結果!$G$2:$G$300,"&gt;=15",reading結果!$G$2:$G$300,"&lt;=19",INDIRECT("reading結果!"&amp;INDEX(Sheet3!$A$1:$A$41,$B6)&amp;"2:"&amp;INDEX(Sheet3!$A$1:$A$41,$B6)&amp;"300"),"正解")/COUNTIFS(reading結果!$G$2:$G$300,"&gt;=15",reading結果!$G$2:$G$300,"&lt;=19"),"")</f>
        <v/>
      </c>
      <c r="J6" s="12" t="str">
        <f ca="1">IFERROR(COUNTIFS(reading結果!$G$2:$G$300,"&gt;=10",reading結果!$G$2:$G$300,"&lt;=14",INDIRECT("reading結果!"&amp;INDEX(Sheet3!$A$1:$A$41,$B6)&amp;"2:"&amp;INDEX(Sheet3!$A$1:$A$41,$B6)&amp;"300"),"正解")/COUNTIFS(reading結果!$G$2:$G$300,"&gt;=10",reading結果!$G$2:$G$300,"&lt;=14"),"")</f>
        <v/>
      </c>
      <c r="K6" s="12" t="str">
        <f ca="1">IFERROR(COUNTIFS(reading結果!$G$2:$G$300,"&gt;=5",reading結果!$G$2:$G$300,"&lt;=9",INDIRECT("reading結果!"&amp;INDEX(Sheet3!$A$1:$A$41,$B6)&amp;"2:"&amp;INDEX(Sheet3!$A$1:$A$41,$B6)&amp;"300"),"正解")/COUNTIFS(reading結果!$G$2:$G$300,"&gt;=5",reading結果!$G$2:$G$300,"&lt;=9"),"")</f>
        <v/>
      </c>
      <c r="L6" s="12" t="str">
        <f ca="1">IFERROR(COUNTIFS(reading結果!$G$2:$G$300,"&gt;=0",reading結果!$G$2:$G$300,"&lt;=4",INDIRECT("reading結果!"&amp;INDEX(Sheet3!$A$1:$A$41,$B6)&amp;"2:"&amp;INDEX(Sheet3!$A$1:$A$41,$B6)&amp;"300"),"正解")/COUNTIFS(reading結果!$G$2:$G$300,"&gt;=0",reading結果!$G$2:$G$300,"&lt;=4"),"")</f>
        <v/>
      </c>
      <c r="M6" t="s">
        <v>392</v>
      </c>
      <c r="N6" t="s">
        <v>226</v>
      </c>
      <c r="O6" t="s">
        <v>227</v>
      </c>
      <c r="P6" t="s">
        <v>228</v>
      </c>
      <c r="Q6" t="s">
        <v>229</v>
      </c>
      <c r="R6" t="s">
        <v>230</v>
      </c>
    </row>
    <row r="7" spans="1:18">
      <c r="B7">
        <v>4</v>
      </c>
      <c r="C7" t="s">
        <v>111</v>
      </c>
      <c r="D7" s="1" t="str">
        <f ca="1">IFERROR(COUNTIF(INDIRECT("reading結果!"&amp;INDEX(Sheet3!$A$1:$A$41,$B7)&amp;"2:"&amp;INDEX(Sheet3!$A$1:$A$41,$B7)&amp;"300"),"正解")/COUNTA(INDIRECT("reading結果!"&amp;INDEX(Sheet3!$A$1:$A$41,$B7)&amp;"2:"&amp;INDEX(Sheet3!$A$1:$A$41,$B7)&amp;"300")),"")</f>
        <v/>
      </c>
      <c r="E7" s="12" t="str">
        <f ca="1">IFERROR(COUNTIFS(reading結果!$G$2:$G$300,"&gt;=35",reading結果!$G$2:$G$300,"&lt;=39",INDIRECT("reading結果!"&amp;INDEX(Sheet3!$A$1:$A$41,$B7)&amp;"2:"&amp;INDEX(Sheet3!$A$1:$A$41,$B7)&amp;"300"),"正解")/COUNTIFS(reading結果!$G$2:$G$300,"&gt;=35",reading結果!$G$2:$G$300,"&lt;=39"),"")</f>
        <v/>
      </c>
      <c r="F7" s="12" t="str">
        <f ca="1">IFERROR(COUNTIFS(reading結果!$G$2:$G$300,"&gt;=30",reading結果!$G$2:$G$300,"&lt;=34",INDIRECT("reading結果!"&amp;INDEX(Sheet3!$A$1:$A$41,$B7)&amp;"2:"&amp;INDEX(Sheet3!$A$1:$A$41,$B7)&amp;"300"),"正解")/COUNTIFS(reading結果!$G$2:$G$300,"&gt;=30",reading結果!$G$2:$G$300,"&lt;=34"),"")</f>
        <v/>
      </c>
      <c r="G7" s="12" t="str">
        <f ca="1">IFERROR(COUNTIFS(reading結果!$G$2:$G$300,"&gt;=25",reading結果!$G$2:$G$300,"&lt;=29",INDIRECT("reading結果!"&amp;INDEX(Sheet3!$A$1:$A$41,$B7)&amp;"2:"&amp;INDEX(Sheet3!$A$1:$A$41,$B7)&amp;"300"),"正解")/COUNTIFS(reading結果!$G$2:$G$300,"&gt;=25",reading結果!$G$2:$G$300,"&lt;=29"),"")</f>
        <v/>
      </c>
      <c r="H7" s="12" t="str">
        <f ca="1">IFERROR(COUNTIFS(reading結果!$G$2:$G$300,"&gt;=20",reading結果!$G$2:$G$300,"&lt;=24",INDIRECT("reading結果!"&amp;INDEX(Sheet3!$A$1:$A$41,$B7)&amp;"2:"&amp;INDEX(Sheet3!$A$1:$A$41,$B7)&amp;"300"),"正解")/COUNTIFS(reading結果!$G$2:$G$300,"&gt;=20",reading結果!$G$2:$G$300,"&lt;=24"),"")</f>
        <v/>
      </c>
      <c r="I7" s="12" t="str">
        <f ca="1">IFERROR(COUNTIFS(reading結果!$G$2:$G$300,"&gt;=15",reading結果!$G$2:$G$300,"&lt;=19",INDIRECT("reading結果!"&amp;INDEX(Sheet3!$A$1:$A$41,$B7)&amp;"2:"&amp;INDEX(Sheet3!$A$1:$A$41,$B7)&amp;"300"),"正解")/COUNTIFS(reading結果!$G$2:$G$300,"&gt;=15",reading結果!$G$2:$G$300,"&lt;=19"),"")</f>
        <v/>
      </c>
      <c r="J7" s="12" t="str">
        <f ca="1">IFERROR(COUNTIFS(reading結果!$G$2:$G$300,"&gt;=10",reading結果!$G$2:$G$300,"&lt;=14",INDIRECT("reading結果!"&amp;INDEX(Sheet3!$A$1:$A$41,$B7)&amp;"2:"&amp;INDEX(Sheet3!$A$1:$A$41,$B7)&amp;"300"),"正解")/COUNTIFS(reading結果!$G$2:$G$300,"&gt;=10",reading結果!$G$2:$G$300,"&lt;=14"),"")</f>
        <v/>
      </c>
      <c r="K7" s="12" t="str">
        <f ca="1">IFERROR(COUNTIFS(reading結果!$G$2:$G$300,"&gt;=5",reading結果!$G$2:$G$300,"&lt;=9",INDIRECT("reading結果!"&amp;INDEX(Sheet3!$A$1:$A$41,$B7)&amp;"2:"&amp;INDEX(Sheet3!$A$1:$A$41,$B7)&amp;"300"),"正解")/COUNTIFS(reading結果!$G$2:$G$300,"&gt;=5",reading結果!$G$2:$G$300,"&lt;=9"),"")</f>
        <v/>
      </c>
      <c r="L7" s="12" t="str">
        <f ca="1">IFERROR(COUNTIFS(reading結果!$G$2:$G$300,"&gt;=0",reading結果!$G$2:$G$300,"&lt;=4",INDIRECT("reading結果!"&amp;INDEX(Sheet3!$A$1:$A$41,$B7)&amp;"2:"&amp;INDEX(Sheet3!$A$1:$A$41,$B7)&amp;"300"),"正解")/COUNTIFS(reading結果!$G$2:$G$300,"&gt;=0",reading結果!$G$2:$G$300,"&lt;=4"),"")</f>
        <v/>
      </c>
      <c r="M7" t="s">
        <v>393</v>
      </c>
      <c r="N7" t="s">
        <v>231</v>
      </c>
      <c r="O7" t="s">
        <v>232</v>
      </c>
      <c r="P7" t="s">
        <v>233</v>
      </c>
      <c r="Q7" t="s">
        <v>234</v>
      </c>
      <c r="R7" t="s">
        <v>235</v>
      </c>
    </row>
    <row r="8" spans="1:18">
      <c r="B8">
        <v>5</v>
      </c>
      <c r="C8" t="s">
        <v>111</v>
      </c>
      <c r="D8" s="1" t="str">
        <f ca="1">IFERROR(COUNTIF(INDIRECT("reading結果!"&amp;INDEX(Sheet3!$A$1:$A$41,$B8)&amp;"2:"&amp;INDEX(Sheet3!$A$1:$A$41,$B8)&amp;"300"),"正解")/COUNTA(INDIRECT("reading結果!"&amp;INDEX(Sheet3!$A$1:$A$41,$B8)&amp;"2:"&amp;INDEX(Sheet3!$A$1:$A$41,$B8)&amp;"300")),"")</f>
        <v/>
      </c>
      <c r="E8" s="12" t="str">
        <f ca="1">IFERROR(COUNTIFS(reading結果!$G$2:$G$300,"&gt;=35",reading結果!$G$2:$G$300,"&lt;=39",INDIRECT("reading結果!"&amp;INDEX(Sheet3!$A$1:$A$41,$B8)&amp;"2:"&amp;INDEX(Sheet3!$A$1:$A$41,$B8)&amp;"300"),"正解")/COUNTIFS(reading結果!$G$2:$G$300,"&gt;=35",reading結果!$G$2:$G$300,"&lt;=39"),"")</f>
        <v/>
      </c>
      <c r="F8" s="12" t="str">
        <f ca="1">IFERROR(COUNTIFS(reading結果!$G$2:$G$300,"&gt;=30",reading結果!$G$2:$G$300,"&lt;=34",INDIRECT("reading結果!"&amp;INDEX(Sheet3!$A$1:$A$41,$B8)&amp;"2:"&amp;INDEX(Sheet3!$A$1:$A$41,$B8)&amp;"300"),"正解")/COUNTIFS(reading結果!$G$2:$G$300,"&gt;=30",reading結果!$G$2:$G$300,"&lt;=34"),"")</f>
        <v/>
      </c>
      <c r="G8" s="12" t="str">
        <f ca="1">IFERROR(COUNTIFS(reading結果!$G$2:$G$300,"&gt;=25",reading結果!$G$2:$G$300,"&lt;=29",INDIRECT("reading結果!"&amp;INDEX(Sheet3!$A$1:$A$41,$B8)&amp;"2:"&amp;INDEX(Sheet3!$A$1:$A$41,$B8)&amp;"300"),"正解")/COUNTIFS(reading結果!$G$2:$G$300,"&gt;=25",reading結果!$G$2:$G$300,"&lt;=29"),"")</f>
        <v/>
      </c>
      <c r="H8" s="12" t="str">
        <f ca="1">IFERROR(COUNTIFS(reading結果!$G$2:$G$300,"&gt;=20",reading結果!$G$2:$G$300,"&lt;=24",INDIRECT("reading結果!"&amp;INDEX(Sheet3!$A$1:$A$41,$B8)&amp;"2:"&amp;INDEX(Sheet3!$A$1:$A$41,$B8)&amp;"300"),"正解")/COUNTIFS(reading結果!$G$2:$G$300,"&gt;=20",reading結果!$G$2:$G$300,"&lt;=24"),"")</f>
        <v/>
      </c>
      <c r="I8" s="12" t="str">
        <f ca="1">IFERROR(COUNTIFS(reading結果!$G$2:$G$300,"&gt;=15",reading結果!$G$2:$G$300,"&lt;=19",INDIRECT("reading結果!"&amp;INDEX(Sheet3!$A$1:$A$41,$B8)&amp;"2:"&amp;INDEX(Sheet3!$A$1:$A$41,$B8)&amp;"300"),"正解")/COUNTIFS(reading結果!$G$2:$G$300,"&gt;=15",reading結果!$G$2:$G$300,"&lt;=19"),"")</f>
        <v/>
      </c>
      <c r="J8" s="12" t="str">
        <f ca="1">IFERROR(COUNTIFS(reading結果!$G$2:$G$300,"&gt;=10",reading結果!$G$2:$G$300,"&lt;=14",INDIRECT("reading結果!"&amp;INDEX(Sheet3!$A$1:$A$41,$B8)&amp;"2:"&amp;INDEX(Sheet3!$A$1:$A$41,$B8)&amp;"300"),"正解")/COUNTIFS(reading結果!$G$2:$G$300,"&gt;=10",reading結果!$G$2:$G$300,"&lt;=14"),"")</f>
        <v/>
      </c>
      <c r="K8" s="12" t="str">
        <f ca="1">IFERROR(COUNTIFS(reading結果!$G$2:$G$300,"&gt;=5",reading結果!$G$2:$G$300,"&lt;=9",INDIRECT("reading結果!"&amp;INDEX(Sheet3!$A$1:$A$41,$B8)&amp;"2:"&amp;INDEX(Sheet3!$A$1:$A$41,$B8)&amp;"300"),"正解")/COUNTIFS(reading結果!$G$2:$G$300,"&gt;=5",reading結果!$G$2:$G$300,"&lt;=9"),"")</f>
        <v/>
      </c>
      <c r="L8" s="12" t="str">
        <f ca="1">IFERROR(COUNTIFS(reading結果!$G$2:$G$300,"&gt;=0",reading結果!$G$2:$G$300,"&lt;=4",INDIRECT("reading結果!"&amp;INDEX(Sheet3!$A$1:$A$41,$B8)&amp;"2:"&amp;INDEX(Sheet3!$A$1:$A$41,$B8)&amp;"300"),"正解")/COUNTIFS(reading結果!$G$2:$G$300,"&gt;=0",reading結果!$G$2:$G$300,"&lt;=4"),"")</f>
        <v/>
      </c>
      <c r="M8" t="s">
        <v>394</v>
      </c>
      <c r="N8" t="s">
        <v>236</v>
      </c>
      <c r="O8" t="s">
        <v>237</v>
      </c>
      <c r="P8" t="s">
        <v>238</v>
      </c>
      <c r="Q8" t="s">
        <v>239</v>
      </c>
      <c r="R8" t="s">
        <v>240</v>
      </c>
    </row>
    <row r="9" spans="1:18">
      <c r="B9">
        <v>6</v>
      </c>
      <c r="C9" t="s">
        <v>111</v>
      </c>
      <c r="D9" s="1" t="str">
        <f ca="1">IFERROR(COUNTIF(INDIRECT("reading結果!"&amp;INDEX(Sheet3!$A$1:$A$41,$B9)&amp;"2:"&amp;INDEX(Sheet3!$A$1:$A$41,$B9)&amp;"300"),"正解")/COUNTA(INDIRECT("reading結果!"&amp;INDEX(Sheet3!$A$1:$A$41,$B9)&amp;"2:"&amp;INDEX(Sheet3!$A$1:$A$41,$B9)&amp;"300")),"")</f>
        <v/>
      </c>
      <c r="E9" s="12" t="str">
        <f ca="1">IFERROR(COUNTIFS(reading結果!$G$2:$G$300,"&gt;=35",reading結果!$G$2:$G$300,"&lt;=39",INDIRECT("reading結果!"&amp;INDEX(Sheet3!$A$1:$A$41,$B9)&amp;"2:"&amp;INDEX(Sheet3!$A$1:$A$41,$B9)&amp;"300"),"正解")/COUNTIFS(reading結果!$G$2:$G$300,"&gt;=35",reading結果!$G$2:$G$300,"&lt;=39"),"")</f>
        <v/>
      </c>
      <c r="F9" s="12" t="str">
        <f ca="1">IFERROR(COUNTIFS(reading結果!$G$2:$G$300,"&gt;=30",reading結果!$G$2:$G$300,"&lt;=34",INDIRECT("reading結果!"&amp;INDEX(Sheet3!$A$1:$A$41,$B9)&amp;"2:"&amp;INDEX(Sheet3!$A$1:$A$41,$B9)&amp;"300"),"正解")/COUNTIFS(reading結果!$G$2:$G$300,"&gt;=30",reading結果!$G$2:$G$300,"&lt;=34"),"")</f>
        <v/>
      </c>
      <c r="G9" s="12" t="str">
        <f ca="1">IFERROR(COUNTIFS(reading結果!$G$2:$G$300,"&gt;=25",reading結果!$G$2:$G$300,"&lt;=29",INDIRECT("reading結果!"&amp;INDEX(Sheet3!$A$1:$A$41,$B9)&amp;"2:"&amp;INDEX(Sheet3!$A$1:$A$41,$B9)&amp;"300"),"正解")/COUNTIFS(reading結果!$G$2:$G$300,"&gt;=25",reading結果!$G$2:$G$300,"&lt;=29"),"")</f>
        <v/>
      </c>
      <c r="H9" s="12" t="str">
        <f ca="1">IFERROR(COUNTIFS(reading結果!$G$2:$G$300,"&gt;=20",reading結果!$G$2:$G$300,"&lt;=24",INDIRECT("reading結果!"&amp;INDEX(Sheet3!$A$1:$A$41,$B9)&amp;"2:"&amp;INDEX(Sheet3!$A$1:$A$41,$B9)&amp;"300"),"正解")/COUNTIFS(reading結果!$G$2:$G$300,"&gt;=20",reading結果!$G$2:$G$300,"&lt;=24"),"")</f>
        <v/>
      </c>
      <c r="I9" s="12" t="str">
        <f ca="1">IFERROR(COUNTIFS(reading結果!$G$2:$G$300,"&gt;=15",reading結果!$G$2:$G$300,"&lt;=19",INDIRECT("reading結果!"&amp;INDEX(Sheet3!$A$1:$A$41,$B9)&amp;"2:"&amp;INDEX(Sheet3!$A$1:$A$41,$B9)&amp;"300"),"正解")/COUNTIFS(reading結果!$G$2:$G$300,"&gt;=15",reading結果!$G$2:$G$300,"&lt;=19"),"")</f>
        <v/>
      </c>
      <c r="J9" s="12" t="str">
        <f ca="1">IFERROR(COUNTIFS(reading結果!$G$2:$G$300,"&gt;=10",reading結果!$G$2:$G$300,"&lt;=14",INDIRECT("reading結果!"&amp;INDEX(Sheet3!$A$1:$A$41,$B9)&amp;"2:"&amp;INDEX(Sheet3!$A$1:$A$41,$B9)&amp;"300"),"正解")/COUNTIFS(reading結果!$G$2:$G$300,"&gt;=10",reading結果!$G$2:$G$300,"&lt;=14"),"")</f>
        <v/>
      </c>
      <c r="K9" s="12" t="str">
        <f ca="1">IFERROR(COUNTIFS(reading結果!$G$2:$G$300,"&gt;=5",reading結果!$G$2:$G$300,"&lt;=9",INDIRECT("reading結果!"&amp;INDEX(Sheet3!$A$1:$A$41,$B9)&amp;"2:"&amp;INDEX(Sheet3!$A$1:$A$41,$B9)&amp;"300"),"正解")/COUNTIFS(reading結果!$G$2:$G$300,"&gt;=5",reading結果!$G$2:$G$300,"&lt;=9"),"")</f>
        <v/>
      </c>
      <c r="L9" s="12" t="str">
        <f ca="1">IFERROR(COUNTIFS(reading結果!$G$2:$G$300,"&gt;=0",reading結果!$G$2:$G$300,"&lt;=4",INDIRECT("reading結果!"&amp;INDEX(Sheet3!$A$1:$A$41,$B9)&amp;"2:"&amp;INDEX(Sheet3!$A$1:$A$41,$B9)&amp;"300"),"正解")/COUNTIFS(reading結果!$G$2:$G$300,"&gt;=0",reading結果!$G$2:$G$300,"&lt;=4"),"")</f>
        <v/>
      </c>
      <c r="M9" t="s">
        <v>395</v>
      </c>
      <c r="N9" t="s">
        <v>241</v>
      </c>
      <c r="O9" t="s">
        <v>242</v>
      </c>
      <c r="P9" t="s">
        <v>243</v>
      </c>
      <c r="Q9" t="s">
        <v>244</v>
      </c>
      <c r="R9" t="s">
        <v>245</v>
      </c>
    </row>
    <row r="10" spans="1:18">
      <c r="B10">
        <v>7</v>
      </c>
      <c r="C10" t="s">
        <v>111</v>
      </c>
      <c r="D10" s="1" t="str">
        <f ca="1">IFERROR(COUNTIF(INDIRECT("reading結果!"&amp;INDEX(Sheet3!$A$1:$A$41,$B10)&amp;"2:"&amp;INDEX(Sheet3!$A$1:$A$41,$B10)&amp;"300"),"正解")/COUNTA(INDIRECT("reading結果!"&amp;INDEX(Sheet3!$A$1:$A$41,$B10)&amp;"2:"&amp;INDEX(Sheet3!$A$1:$A$41,$B10)&amp;"300")),"")</f>
        <v/>
      </c>
      <c r="E10" s="12" t="str">
        <f ca="1">IFERROR(COUNTIFS(reading結果!$G$2:$G$300,"&gt;=35",reading結果!$G$2:$G$300,"&lt;=39",INDIRECT("reading結果!"&amp;INDEX(Sheet3!$A$1:$A$41,$B10)&amp;"2:"&amp;INDEX(Sheet3!$A$1:$A$41,$B10)&amp;"300"),"正解")/COUNTIFS(reading結果!$G$2:$G$300,"&gt;=35",reading結果!$G$2:$G$300,"&lt;=39"),"")</f>
        <v/>
      </c>
      <c r="F10" s="12" t="str">
        <f ca="1">IFERROR(COUNTIFS(reading結果!$G$2:$G$300,"&gt;=30",reading結果!$G$2:$G$300,"&lt;=34",INDIRECT("reading結果!"&amp;INDEX(Sheet3!$A$1:$A$41,$B10)&amp;"2:"&amp;INDEX(Sheet3!$A$1:$A$41,$B10)&amp;"300"),"正解")/COUNTIFS(reading結果!$G$2:$G$300,"&gt;=30",reading結果!$G$2:$G$300,"&lt;=34"),"")</f>
        <v/>
      </c>
      <c r="G10" s="12" t="str">
        <f ca="1">IFERROR(COUNTIFS(reading結果!$G$2:$G$300,"&gt;=25",reading結果!$G$2:$G$300,"&lt;=29",INDIRECT("reading結果!"&amp;INDEX(Sheet3!$A$1:$A$41,$B10)&amp;"2:"&amp;INDEX(Sheet3!$A$1:$A$41,$B10)&amp;"300"),"正解")/COUNTIFS(reading結果!$G$2:$G$300,"&gt;=25",reading結果!$G$2:$G$300,"&lt;=29"),"")</f>
        <v/>
      </c>
      <c r="H10" s="12" t="str">
        <f ca="1">IFERROR(COUNTIFS(reading結果!$G$2:$G$300,"&gt;=20",reading結果!$G$2:$G$300,"&lt;=24",INDIRECT("reading結果!"&amp;INDEX(Sheet3!$A$1:$A$41,$B10)&amp;"2:"&amp;INDEX(Sheet3!$A$1:$A$41,$B10)&amp;"300"),"正解")/COUNTIFS(reading結果!$G$2:$G$300,"&gt;=20",reading結果!$G$2:$G$300,"&lt;=24"),"")</f>
        <v/>
      </c>
      <c r="I10" s="12" t="str">
        <f ca="1">IFERROR(COUNTIFS(reading結果!$G$2:$G$300,"&gt;=15",reading結果!$G$2:$G$300,"&lt;=19",INDIRECT("reading結果!"&amp;INDEX(Sheet3!$A$1:$A$41,$B10)&amp;"2:"&amp;INDEX(Sheet3!$A$1:$A$41,$B10)&amp;"300"),"正解")/COUNTIFS(reading結果!$G$2:$G$300,"&gt;=15",reading結果!$G$2:$G$300,"&lt;=19"),"")</f>
        <v/>
      </c>
      <c r="J10" s="12" t="str">
        <f ca="1">IFERROR(COUNTIFS(reading結果!$G$2:$G$300,"&gt;=10",reading結果!$G$2:$G$300,"&lt;=14",INDIRECT("reading結果!"&amp;INDEX(Sheet3!$A$1:$A$41,$B10)&amp;"2:"&amp;INDEX(Sheet3!$A$1:$A$41,$B10)&amp;"300"),"正解")/COUNTIFS(reading結果!$G$2:$G$300,"&gt;=10",reading結果!$G$2:$G$300,"&lt;=14"),"")</f>
        <v/>
      </c>
      <c r="K10" s="12" t="str">
        <f ca="1">IFERROR(COUNTIFS(reading結果!$G$2:$G$300,"&gt;=5",reading結果!$G$2:$G$300,"&lt;=9",INDIRECT("reading結果!"&amp;INDEX(Sheet3!$A$1:$A$41,$B10)&amp;"2:"&amp;INDEX(Sheet3!$A$1:$A$41,$B10)&amp;"300"),"正解")/COUNTIFS(reading結果!$G$2:$G$300,"&gt;=5",reading結果!$G$2:$G$300,"&lt;=9"),"")</f>
        <v/>
      </c>
      <c r="L10" s="12" t="str">
        <f ca="1">IFERROR(COUNTIFS(reading結果!$G$2:$G$300,"&gt;=0",reading結果!$G$2:$G$300,"&lt;=4",INDIRECT("reading結果!"&amp;INDEX(Sheet3!$A$1:$A$41,$B10)&amp;"2:"&amp;INDEX(Sheet3!$A$1:$A$41,$B10)&amp;"300"),"正解")/COUNTIFS(reading結果!$G$2:$G$300,"&gt;=0",reading結果!$G$2:$G$300,"&lt;=4"),"")</f>
        <v/>
      </c>
      <c r="M10" t="s">
        <v>112</v>
      </c>
      <c r="N10" t="s">
        <v>113</v>
      </c>
      <c r="O10" t="s">
        <v>246</v>
      </c>
      <c r="P10" t="s">
        <v>247</v>
      </c>
      <c r="Q10" t="s">
        <v>248</v>
      </c>
      <c r="R10" t="s">
        <v>211</v>
      </c>
    </row>
    <row r="11" spans="1:18">
      <c r="B11">
        <v>8</v>
      </c>
      <c r="C11" t="s">
        <v>111</v>
      </c>
      <c r="D11" s="1" t="str">
        <f ca="1">IFERROR(COUNTIF(INDIRECT("reading結果!"&amp;INDEX(Sheet3!$A$1:$A$41,$B11)&amp;"2:"&amp;INDEX(Sheet3!$A$1:$A$41,$B11)&amp;"300"),"正解")/COUNTA(INDIRECT("reading結果!"&amp;INDEX(Sheet3!$A$1:$A$41,$B11)&amp;"2:"&amp;INDEX(Sheet3!$A$1:$A$41,$B11)&amp;"300")),"")</f>
        <v/>
      </c>
      <c r="E11" s="12" t="str">
        <f ca="1">IFERROR(COUNTIFS(reading結果!$G$2:$G$300,"&gt;=35",reading結果!$G$2:$G$300,"&lt;=39",INDIRECT("reading結果!"&amp;INDEX(Sheet3!$A$1:$A$41,$B11)&amp;"2:"&amp;INDEX(Sheet3!$A$1:$A$41,$B11)&amp;"300"),"正解")/COUNTIFS(reading結果!$G$2:$G$300,"&gt;=35",reading結果!$G$2:$G$300,"&lt;=39"),"")</f>
        <v/>
      </c>
      <c r="F11" s="12" t="str">
        <f ca="1">IFERROR(COUNTIFS(reading結果!$G$2:$G$300,"&gt;=30",reading結果!$G$2:$G$300,"&lt;=34",INDIRECT("reading結果!"&amp;INDEX(Sheet3!$A$1:$A$41,$B11)&amp;"2:"&amp;INDEX(Sheet3!$A$1:$A$41,$B11)&amp;"300"),"正解")/COUNTIFS(reading結果!$G$2:$G$300,"&gt;=30",reading結果!$G$2:$G$300,"&lt;=34"),"")</f>
        <v/>
      </c>
      <c r="G11" s="12" t="str">
        <f ca="1">IFERROR(COUNTIFS(reading結果!$G$2:$G$300,"&gt;=25",reading結果!$G$2:$G$300,"&lt;=29",INDIRECT("reading結果!"&amp;INDEX(Sheet3!$A$1:$A$41,$B11)&amp;"2:"&amp;INDEX(Sheet3!$A$1:$A$41,$B11)&amp;"300"),"正解")/COUNTIFS(reading結果!$G$2:$G$300,"&gt;=25",reading結果!$G$2:$G$300,"&lt;=29"),"")</f>
        <v/>
      </c>
      <c r="H11" s="12" t="str">
        <f ca="1">IFERROR(COUNTIFS(reading結果!$G$2:$G$300,"&gt;=20",reading結果!$G$2:$G$300,"&lt;=24",INDIRECT("reading結果!"&amp;INDEX(Sheet3!$A$1:$A$41,$B11)&amp;"2:"&amp;INDEX(Sheet3!$A$1:$A$41,$B11)&amp;"300"),"正解")/COUNTIFS(reading結果!$G$2:$G$300,"&gt;=20",reading結果!$G$2:$G$300,"&lt;=24"),"")</f>
        <v/>
      </c>
      <c r="I11" s="12" t="str">
        <f ca="1">IFERROR(COUNTIFS(reading結果!$G$2:$G$300,"&gt;=15",reading結果!$G$2:$G$300,"&lt;=19",INDIRECT("reading結果!"&amp;INDEX(Sheet3!$A$1:$A$41,$B11)&amp;"2:"&amp;INDEX(Sheet3!$A$1:$A$41,$B11)&amp;"300"),"正解")/COUNTIFS(reading結果!$G$2:$G$300,"&gt;=15",reading結果!$G$2:$G$300,"&lt;=19"),"")</f>
        <v/>
      </c>
      <c r="J11" s="12" t="str">
        <f ca="1">IFERROR(COUNTIFS(reading結果!$G$2:$G$300,"&gt;=10",reading結果!$G$2:$G$300,"&lt;=14",INDIRECT("reading結果!"&amp;INDEX(Sheet3!$A$1:$A$41,$B11)&amp;"2:"&amp;INDEX(Sheet3!$A$1:$A$41,$B11)&amp;"300"),"正解")/COUNTIFS(reading結果!$G$2:$G$300,"&gt;=10",reading結果!$G$2:$G$300,"&lt;=14"),"")</f>
        <v/>
      </c>
      <c r="K11" s="12" t="str">
        <f ca="1">IFERROR(COUNTIFS(reading結果!$G$2:$G$300,"&gt;=5",reading結果!$G$2:$G$300,"&lt;=9",INDIRECT("reading結果!"&amp;INDEX(Sheet3!$A$1:$A$41,$B11)&amp;"2:"&amp;INDEX(Sheet3!$A$1:$A$41,$B11)&amp;"300"),"正解")/COUNTIFS(reading結果!$G$2:$G$300,"&gt;=5",reading結果!$G$2:$G$300,"&lt;=9"),"")</f>
        <v/>
      </c>
      <c r="L11" s="12" t="str">
        <f ca="1">IFERROR(COUNTIFS(reading結果!$G$2:$G$300,"&gt;=0",reading結果!$G$2:$G$300,"&lt;=4",INDIRECT("reading結果!"&amp;INDEX(Sheet3!$A$1:$A$41,$B11)&amp;"2:"&amp;INDEX(Sheet3!$A$1:$A$41,$B11)&amp;"300"),"正解")/COUNTIFS(reading結果!$G$2:$G$300,"&gt;=0",reading結果!$G$2:$G$300,"&lt;=4"),"")</f>
        <v/>
      </c>
      <c r="M11" t="s">
        <v>396</v>
      </c>
      <c r="N11" t="s">
        <v>249</v>
      </c>
      <c r="O11" t="s">
        <v>250</v>
      </c>
      <c r="P11" t="s">
        <v>251</v>
      </c>
      <c r="Q11" t="s">
        <v>252</v>
      </c>
      <c r="R11" t="s">
        <v>253</v>
      </c>
    </row>
    <row r="12" spans="1:18">
      <c r="B12">
        <v>9</v>
      </c>
      <c r="C12" t="s">
        <v>111</v>
      </c>
      <c r="D12" s="1" t="str">
        <f ca="1">IFERROR(COUNTIF(INDIRECT("reading結果!"&amp;INDEX(Sheet3!$A$1:$A$41,$B12)&amp;"2:"&amp;INDEX(Sheet3!$A$1:$A$41,$B12)&amp;"300"),"正解")/COUNTA(INDIRECT("reading結果!"&amp;INDEX(Sheet3!$A$1:$A$41,$B12)&amp;"2:"&amp;INDEX(Sheet3!$A$1:$A$41,$B12)&amp;"300")),"")</f>
        <v/>
      </c>
      <c r="E12" s="12" t="str">
        <f ca="1">IFERROR(COUNTIFS(reading結果!$G$2:$G$300,"&gt;=35",reading結果!$G$2:$G$300,"&lt;=39",INDIRECT("reading結果!"&amp;INDEX(Sheet3!$A$1:$A$41,$B12)&amp;"2:"&amp;INDEX(Sheet3!$A$1:$A$41,$B12)&amp;"300"),"正解")/COUNTIFS(reading結果!$G$2:$G$300,"&gt;=35",reading結果!$G$2:$G$300,"&lt;=39"),"")</f>
        <v/>
      </c>
      <c r="F12" s="12" t="str">
        <f ca="1">IFERROR(COUNTIFS(reading結果!$G$2:$G$300,"&gt;=30",reading結果!$G$2:$G$300,"&lt;=34",INDIRECT("reading結果!"&amp;INDEX(Sheet3!$A$1:$A$41,$B12)&amp;"2:"&amp;INDEX(Sheet3!$A$1:$A$41,$B12)&amp;"300"),"正解")/COUNTIFS(reading結果!$G$2:$G$300,"&gt;=30",reading結果!$G$2:$G$300,"&lt;=34"),"")</f>
        <v/>
      </c>
      <c r="G12" s="12" t="str">
        <f ca="1">IFERROR(COUNTIFS(reading結果!$G$2:$G$300,"&gt;=25",reading結果!$G$2:$G$300,"&lt;=29",INDIRECT("reading結果!"&amp;INDEX(Sheet3!$A$1:$A$41,$B12)&amp;"2:"&amp;INDEX(Sheet3!$A$1:$A$41,$B12)&amp;"300"),"正解")/COUNTIFS(reading結果!$G$2:$G$300,"&gt;=25",reading結果!$G$2:$G$300,"&lt;=29"),"")</f>
        <v/>
      </c>
      <c r="H12" s="12" t="str">
        <f ca="1">IFERROR(COUNTIFS(reading結果!$G$2:$G$300,"&gt;=20",reading結果!$G$2:$G$300,"&lt;=24",INDIRECT("reading結果!"&amp;INDEX(Sheet3!$A$1:$A$41,$B12)&amp;"2:"&amp;INDEX(Sheet3!$A$1:$A$41,$B12)&amp;"300"),"正解")/COUNTIFS(reading結果!$G$2:$G$300,"&gt;=20",reading結果!$G$2:$G$300,"&lt;=24"),"")</f>
        <v/>
      </c>
      <c r="I12" s="12" t="str">
        <f ca="1">IFERROR(COUNTIFS(reading結果!$G$2:$G$300,"&gt;=15",reading結果!$G$2:$G$300,"&lt;=19",INDIRECT("reading結果!"&amp;INDEX(Sheet3!$A$1:$A$41,$B12)&amp;"2:"&amp;INDEX(Sheet3!$A$1:$A$41,$B12)&amp;"300"),"正解")/COUNTIFS(reading結果!$G$2:$G$300,"&gt;=15",reading結果!$G$2:$G$300,"&lt;=19"),"")</f>
        <v/>
      </c>
      <c r="J12" s="12" t="str">
        <f ca="1">IFERROR(COUNTIFS(reading結果!$G$2:$G$300,"&gt;=10",reading結果!$G$2:$G$300,"&lt;=14",INDIRECT("reading結果!"&amp;INDEX(Sheet3!$A$1:$A$41,$B12)&amp;"2:"&amp;INDEX(Sheet3!$A$1:$A$41,$B12)&amp;"300"),"正解")/COUNTIFS(reading結果!$G$2:$G$300,"&gt;=10",reading結果!$G$2:$G$300,"&lt;=14"),"")</f>
        <v/>
      </c>
      <c r="K12" s="12" t="str">
        <f ca="1">IFERROR(COUNTIFS(reading結果!$G$2:$G$300,"&gt;=5",reading結果!$G$2:$G$300,"&lt;=9",INDIRECT("reading結果!"&amp;INDEX(Sheet3!$A$1:$A$41,$B12)&amp;"2:"&amp;INDEX(Sheet3!$A$1:$A$41,$B12)&amp;"300"),"正解")/COUNTIFS(reading結果!$G$2:$G$300,"&gt;=5",reading結果!$G$2:$G$300,"&lt;=9"),"")</f>
        <v/>
      </c>
      <c r="L12" s="12" t="str">
        <f ca="1">IFERROR(COUNTIFS(reading結果!$G$2:$G$300,"&gt;=0",reading結果!$G$2:$G$300,"&lt;=4",INDIRECT("reading結果!"&amp;INDEX(Sheet3!$A$1:$A$41,$B12)&amp;"2:"&amp;INDEX(Sheet3!$A$1:$A$41,$B12)&amp;"300"),"正解")/COUNTIFS(reading結果!$G$2:$G$300,"&gt;=0",reading結果!$G$2:$G$300,"&lt;=4"),"")</f>
        <v/>
      </c>
      <c r="M12" t="s">
        <v>397</v>
      </c>
      <c r="N12" t="s">
        <v>254</v>
      </c>
      <c r="O12" t="s">
        <v>255</v>
      </c>
      <c r="P12" t="s">
        <v>256</v>
      </c>
      <c r="Q12" t="s">
        <v>257</v>
      </c>
      <c r="R12" t="s">
        <v>258</v>
      </c>
    </row>
    <row r="13" spans="1:18">
      <c r="B13">
        <v>10</v>
      </c>
      <c r="C13" t="s">
        <v>115</v>
      </c>
      <c r="D13" s="1" t="str">
        <f ca="1">IFERROR(COUNTIF(INDIRECT("reading結果!"&amp;INDEX(Sheet3!$A$1:$A$41,$B13)&amp;"2:"&amp;INDEX(Sheet3!$A$1:$A$41,$B13)&amp;"300"),"正解")/COUNTA(INDIRECT("reading結果!"&amp;INDEX(Sheet3!$A$1:$A$41,$B13)&amp;"2:"&amp;INDEX(Sheet3!$A$1:$A$41,$B13)&amp;"300")),"")</f>
        <v/>
      </c>
      <c r="E13" s="12" t="str">
        <f ca="1">IFERROR(COUNTIFS(reading結果!$G$2:$G$300,"&gt;=35",reading結果!$G$2:$G$300,"&lt;=39",INDIRECT("reading結果!"&amp;INDEX(Sheet3!$A$1:$A$41,$B13)&amp;"2:"&amp;INDEX(Sheet3!$A$1:$A$41,$B13)&amp;"300"),"正解")/COUNTIFS(reading結果!$G$2:$G$300,"&gt;=35",reading結果!$G$2:$G$300,"&lt;=39"),"")</f>
        <v/>
      </c>
      <c r="F13" s="12" t="str">
        <f ca="1">IFERROR(COUNTIFS(reading結果!$G$2:$G$300,"&gt;=30",reading結果!$G$2:$G$300,"&lt;=34",INDIRECT("reading結果!"&amp;INDEX(Sheet3!$A$1:$A$41,$B13)&amp;"2:"&amp;INDEX(Sheet3!$A$1:$A$41,$B13)&amp;"300"),"正解")/COUNTIFS(reading結果!$G$2:$G$300,"&gt;=30",reading結果!$G$2:$G$300,"&lt;=34"),"")</f>
        <v/>
      </c>
      <c r="G13" s="12" t="str">
        <f ca="1">IFERROR(COUNTIFS(reading結果!$G$2:$G$300,"&gt;=25",reading結果!$G$2:$G$300,"&lt;=29",INDIRECT("reading結果!"&amp;INDEX(Sheet3!$A$1:$A$41,$B13)&amp;"2:"&amp;INDEX(Sheet3!$A$1:$A$41,$B13)&amp;"300"),"正解")/COUNTIFS(reading結果!$G$2:$G$300,"&gt;=25",reading結果!$G$2:$G$300,"&lt;=29"),"")</f>
        <v/>
      </c>
      <c r="H13" s="12" t="str">
        <f ca="1">IFERROR(COUNTIFS(reading結果!$G$2:$G$300,"&gt;=20",reading結果!$G$2:$G$300,"&lt;=24",INDIRECT("reading結果!"&amp;INDEX(Sheet3!$A$1:$A$41,$B13)&amp;"2:"&amp;INDEX(Sheet3!$A$1:$A$41,$B13)&amp;"300"),"正解")/COUNTIFS(reading結果!$G$2:$G$300,"&gt;=20",reading結果!$G$2:$G$300,"&lt;=24"),"")</f>
        <v/>
      </c>
      <c r="I13" s="12" t="str">
        <f ca="1">IFERROR(COUNTIFS(reading結果!$G$2:$G$300,"&gt;=15",reading結果!$G$2:$G$300,"&lt;=19",INDIRECT("reading結果!"&amp;INDEX(Sheet3!$A$1:$A$41,$B13)&amp;"2:"&amp;INDEX(Sheet3!$A$1:$A$41,$B13)&amp;"300"),"正解")/COUNTIFS(reading結果!$G$2:$G$300,"&gt;=15",reading結果!$G$2:$G$300,"&lt;=19"),"")</f>
        <v/>
      </c>
      <c r="J13" s="12" t="str">
        <f ca="1">IFERROR(COUNTIFS(reading結果!$G$2:$G$300,"&gt;=10",reading結果!$G$2:$G$300,"&lt;=14",INDIRECT("reading結果!"&amp;INDEX(Sheet3!$A$1:$A$41,$B13)&amp;"2:"&amp;INDEX(Sheet3!$A$1:$A$41,$B13)&amp;"300"),"正解")/COUNTIFS(reading結果!$G$2:$G$300,"&gt;=10",reading結果!$G$2:$G$300,"&lt;=14"),"")</f>
        <v/>
      </c>
      <c r="K13" s="12" t="str">
        <f ca="1">IFERROR(COUNTIFS(reading結果!$G$2:$G$300,"&gt;=5",reading結果!$G$2:$G$300,"&lt;=9",INDIRECT("reading結果!"&amp;INDEX(Sheet3!$A$1:$A$41,$B13)&amp;"2:"&amp;INDEX(Sheet3!$A$1:$A$41,$B13)&amp;"300"),"正解")/COUNTIFS(reading結果!$G$2:$G$300,"&gt;=5",reading結果!$G$2:$G$300,"&lt;=9"),"")</f>
        <v/>
      </c>
      <c r="L13" s="12" t="str">
        <f ca="1">IFERROR(COUNTIFS(reading結果!$G$2:$G$300,"&gt;=0",reading結果!$G$2:$G$300,"&lt;=4",INDIRECT("reading結果!"&amp;INDEX(Sheet3!$A$1:$A$41,$B13)&amp;"2:"&amp;INDEX(Sheet3!$A$1:$A$41,$B13)&amp;"300"),"正解")/COUNTIFS(reading結果!$G$2:$G$300,"&gt;=0",reading結果!$G$2:$G$300,"&lt;=4"),"")</f>
        <v/>
      </c>
      <c r="M13" t="s">
        <v>398</v>
      </c>
      <c r="N13" t="s">
        <v>109</v>
      </c>
      <c r="O13" t="s">
        <v>259</v>
      </c>
      <c r="P13" t="s">
        <v>260</v>
      </c>
      <c r="Q13" t="s">
        <v>209</v>
      </c>
      <c r="R13" t="s">
        <v>210</v>
      </c>
    </row>
    <row r="14" spans="1:18">
      <c r="B14">
        <v>11</v>
      </c>
      <c r="C14" t="s">
        <v>115</v>
      </c>
      <c r="D14" s="1" t="str">
        <f ca="1">IFERROR(COUNTIF(INDIRECT("reading結果!"&amp;INDEX(Sheet3!$A$1:$A$41,$B14)&amp;"2:"&amp;INDEX(Sheet3!$A$1:$A$41,$B14)&amp;"300"),"正解")/COUNTA(INDIRECT("reading結果!"&amp;INDEX(Sheet3!$A$1:$A$41,$B14)&amp;"2:"&amp;INDEX(Sheet3!$A$1:$A$41,$B14)&amp;"300")),"")</f>
        <v/>
      </c>
      <c r="E14" s="12" t="str">
        <f ca="1">IFERROR(COUNTIFS(reading結果!$G$2:$G$300,"&gt;=35",reading結果!$G$2:$G$300,"&lt;=39",INDIRECT("reading結果!"&amp;INDEX(Sheet3!$A$1:$A$41,$B14)&amp;"2:"&amp;INDEX(Sheet3!$A$1:$A$41,$B14)&amp;"300"),"正解")/COUNTIFS(reading結果!$G$2:$G$300,"&gt;=35",reading結果!$G$2:$G$300,"&lt;=39"),"")</f>
        <v/>
      </c>
      <c r="F14" s="12" t="str">
        <f ca="1">IFERROR(COUNTIFS(reading結果!$G$2:$G$300,"&gt;=30",reading結果!$G$2:$G$300,"&lt;=34",INDIRECT("reading結果!"&amp;INDEX(Sheet3!$A$1:$A$41,$B14)&amp;"2:"&amp;INDEX(Sheet3!$A$1:$A$41,$B14)&amp;"300"),"正解")/COUNTIFS(reading結果!$G$2:$G$300,"&gt;=30",reading結果!$G$2:$G$300,"&lt;=34"),"")</f>
        <v/>
      </c>
      <c r="G14" s="12" t="str">
        <f ca="1">IFERROR(COUNTIFS(reading結果!$G$2:$G$300,"&gt;=25",reading結果!$G$2:$G$300,"&lt;=29",INDIRECT("reading結果!"&amp;INDEX(Sheet3!$A$1:$A$41,$B14)&amp;"2:"&amp;INDEX(Sheet3!$A$1:$A$41,$B14)&amp;"300"),"正解")/COUNTIFS(reading結果!$G$2:$G$300,"&gt;=25",reading結果!$G$2:$G$300,"&lt;=29"),"")</f>
        <v/>
      </c>
      <c r="H14" s="12" t="str">
        <f ca="1">IFERROR(COUNTIFS(reading結果!$G$2:$G$300,"&gt;=20",reading結果!$G$2:$G$300,"&lt;=24",INDIRECT("reading結果!"&amp;INDEX(Sheet3!$A$1:$A$41,$B14)&amp;"2:"&amp;INDEX(Sheet3!$A$1:$A$41,$B14)&amp;"300"),"正解")/COUNTIFS(reading結果!$G$2:$G$300,"&gt;=20",reading結果!$G$2:$G$300,"&lt;=24"),"")</f>
        <v/>
      </c>
      <c r="I14" s="12" t="str">
        <f ca="1">IFERROR(COUNTIFS(reading結果!$G$2:$G$300,"&gt;=15",reading結果!$G$2:$G$300,"&lt;=19",INDIRECT("reading結果!"&amp;INDEX(Sheet3!$A$1:$A$41,$B14)&amp;"2:"&amp;INDEX(Sheet3!$A$1:$A$41,$B14)&amp;"300"),"正解")/COUNTIFS(reading結果!$G$2:$G$300,"&gt;=15",reading結果!$G$2:$G$300,"&lt;=19"),"")</f>
        <v/>
      </c>
      <c r="J14" s="12" t="str">
        <f ca="1">IFERROR(COUNTIFS(reading結果!$G$2:$G$300,"&gt;=10",reading結果!$G$2:$G$300,"&lt;=14",INDIRECT("reading結果!"&amp;INDEX(Sheet3!$A$1:$A$41,$B14)&amp;"2:"&amp;INDEX(Sheet3!$A$1:$A$41,$B14)&amp;"300"),"正解")/COUNTIFS(reading結果!$G$2:$G$300,"&gt;=10",reading結果!$G$2:$G$300,"&lt;=14"),"")</f>
        <v/>
      </c>
      <c r="K14" s="12" t="str">
        <f ca="1">IFERROR(COUNTIFS(reading結果!$G$2:$G$300,"&gt;=5",reading結果!$G$2:$G$300,"&lt;=9",INDIRECT("reading結果!"&amp;INDEX(Sheet3!$A$1:$A$41,$B14)&amp;"2:"&amp;INDEX(Sheet3!$A$1:$A$41,$B14)&amp;"300"),"正解")/COUNTIFS(reading結果!$G$2:$G$300,"&gt;=5",reading結果!$G$2:$G$300,"&lt;=9"),"")</f>
        <v/>
      </c>
      <c r="L14" s="12" t="str">
        <f ca="1">IFERROR(COUNTIFS(reading結果!$G$2:$G$300,"&gt;=0",reading結果!$G$2:$G$300,"&lt;=4",INDIRECT("reading結果!"&amp;INDEX(Sheet3!$A$1:$A$41,$B14)&amp;"2:"&amp;INDEX(Sheet3!$A$1:$A$41,$B14)&amp;"300"),"正解")/COUNTIFS(reading結果!$G$2:$G$300,"&gt;=0",reading結果!$G$2:$G$300,"&lt;=4"),"")</f>
        <v/>
      </c>
      <c r="M14" t="s">
        <v>399</v>
      </c>
      <c r="N14" t="s">
        <v>109</v>
      </c>
      <c r="O14" t="s">
        <v>220</v>
      </c>
      <c r="P14" t="s">
        <v>261</v>
      </c>
      <c r="Q14" t="s">
        <v>262</v>
      </c>
      <c r="R14" t="s">
        <v>263</v>
      </c>
    </row>
    <row r="15" spans="1:18">
      <c r="B15">
        <v>12</v>
      </c>
      <c r="C15" t="s">
        <v>115</v>
      </c>
      <c r="D15" s="1" t="str">
        <f ca="1">IFERROR(COUNTIF(INDIRECT("reading結果!"&amp;INDEX(Sheet3!$A$1:$A$41,$B15)&amp;"2:"&amp;INDEX(Sheet3!$A$1:$A$41,$B15)&amp;"300"),"正解")/COUNTA(INDIRECT("reading結果!"&amp;INDEX(Sheet3!$A$1:$A$41,$B15)&amp;"2:"&amp;INDEX(Sheet3!$A$1:$A$41,$B15)&amp;"300")),"")</f>
        <v/>
      </c>
      <c r="E15" s="12" t="str">
        <f ca="1">IFERROR(COUNTIFS(reading結果!$G$2:$G$300,"&gt;=35",reading結果!$G$2:$G$300,"&lt;=39",INDIRECT("reading結果!"&amp;INDEX(Sheet3!$A$1:$A$41,$B15)&amp;"2:"&amp;INDEX(Sheet3!$A$1:$A$41,$B15)&amp;"300"),"正解")/COUNTIFS(reading結果!$G$2:$G$300,"&gt;=35",reading結果!$G$2:$G$300,"&lt;=39"),"")</f>
        <v/>
      </c>
      <c r="F15" s="12" t="str">
        <f ca="1">IFERROR(COUNTIFS(reading結果!$G$2:$G$300,"&gt;=30",reading結果!$G$2:$G$300,"&lt;=34",INDIRECT("reading結果!"&amp;INDEX(Sheet3!$A$1:$A$41,$B15)&amp;"2:"&amp;INDEX(Sheet3!$A$1:$A$41,$B15)&amp;"300"),"正解")/COUNTIFS(reading結果!$G$2:$G$300,"&gt;=30",reading結果!$G$2:$G$300,"&lt;=34"),"")</f>
        <v/>
      </c>
      <c r="G15" s="12" t="str">
        <f ca="1">IFERROR(COUNTIFS(reading結果!$G$2:$G$300,"&gt;=25",reading結果!$G$2:$G$300,"&lt;=29",INDIRECT("reading結果!"&amp;INDEX(Sheet3!$A$1:$A$41,$B15)&amp;"2:"&amp;INDEX(Sheet3!$A$1:$A$41,$B15)&amp;"300"),"正解")/COUNTIFS(reading結果!$G$2:$G$300,"&gt;=25",reading結果!$G$2:$G$300,"&lt;=29"),"")</f>
        <v/>
      </c>
      <c r="H15" s="12" t="str">
        <f ca="1">IFERROR(COUNTIFS(reading結果!$G$2:$G$300,"&gt;=20",reading結果!$G$2:$G$300,"&lt;=24",INDIRECT("reading結果!"&amp;INDEX(Sheet3!$A$1:$A$41,$B15)&amp;"2:"&amp;INDEX(Sheet3!$A$1:$A$41,$B15)&amp;"300"),"正解")/COUNTIFS(reading結果!$G$2:$G$300,"&gt;=20",reading結果!$G$2:$G$300,"&lt;=24"),"")</f>
        <v/>
      </c>
      <c r="I15" s="12" t="str">
        <f ca="1">IFERROR(COUNTIFS(reading結果!$G$2:$G$300,"&gt;=15",reading結果!$G$2:$G$300,"&lt;=19",INDIRECT("reading結果!"&amp;INDEX(Sheet3!$A$1:$A$41,$B15)&amp;"2:"&amp;INDEX(Sheet3!$A$1:$A$41,$B15)&amp;"300"),"正解")/COUNTIFS(reading結果!$G$2:$G$300,"&gt;=15",reading結果!$G$2:$G$300,"&lt;=19"),"")</f>
        <v/>
      </c>
      <c r="J15" s="12" t="str">
        <f ca="1">IFERROR(COUNTIFS(reading結果!$G$2:$G$300,"&gt;=10",reading結果!$G$2:$G$300,"&lt;=14",INDIRECT("reading結果!"&amp;INDEX(Sheet3!$A$1:$A$41,$B15)&amp;"2:"&amp;INDEX(Sheet3!$A$1:$A$41,$B15)&amp;"300"),"正解")/COUNTIFS(reading結果!$G$2:$G$300,"&gt;=10",reading結果!$G$2:$G$300,"&lt;=14"),"")</f>
        <v/>
      </c>
      <c r="K15" s="12" t="str">
        <f ca="1">IFERROR(COUNTIFS(reading結果!$G$2:$G$300,"&gt;=5",reading結果!$G$2:$G$300,"&lt;=9",INDIRECT("reading結果!"&amp;INDEX(Sheet3!$A$1:$A$41,$B15)&amp;"2:"&amp;INDEX(Sheet3!$A$1:$A$41,$B15)&amp;"300"),"正解")/COUNTIFS(reading結果!$G$2:$G$300,"&gt;=5",reading結果!$G$2:$G$300,"&lt;=9"),"")</f>
        <v/>
      </c>
      <c r="L15" s="12" t="str">
        <f ca="1">IFERROR(COUNTIFS(reading結果!$G$2:$G$300,"&gt;=0",reading結果!$G$2:$G$300,"&lt;=4",INDIRECT("reading結果!"&amp;INDEX(Sheet3!$A$1:$A$41,$B15)&amp;"2:"&amp;INDEX(Sheet3!$A$1:$A$41,$B15)&amp;"300"),"正解")/COUNTIFS(reading結果!$G$2:$G$300,"&gt;=0",reading結果!$G$2:$G$300,"&lt;=4"),"")</f>
        <v/>
      </c>
      <c r="M15" t="s">
        <v>400</v>
      </c>
      <c r="N15" t="s">
        <v>264</v>
      </c>
      <c r="O15" t="s">
        <v>265</v>
      </c>
      <c r="P15" t="s">
        <v>266</v>
      </c>
      <c r="Q15" t="s">
        <v>267</v>
      </c>
      <c r="R15" t="s">
        <v>268</v>
      </c>
    </row>
    <row r="16" spans="1:18">
      <c r="B16">
        <v>13</v>
      </c>
      <c r="C16" t="s">
        <v>115</v>
      </c>
      <c r="D16" s="1" t="str">
        <f ca="1">IFERROR(COUNTIF(INDIRECT("reading結果!"&amp;INDEX(Sheet3!$A$1:$A$41,$B16)&amp;"2:"&amp;INDEX(Sheet3!$A$1:$A$41,$B16)&amp;"300"),"正解")/COUNTA(INDIRECT("reading結果!"&amp;INDEX(Sheet3!$A$1:$A$41,$B16)&amp;"2:"&amp;INDEX(Sheet3!$A$1:$A$41,$B16)&amp;"300")),"")</f>
        <v/>
      </c>
      <c r="E16" s="12" t="str">
        <f ca="1">IFERROR(COUNTIFS(reading結果!$G$2:$G$300,"&gt;=35",reading結果!$G$2:$G$300,"&lt;=39",INDIRECT("reading結果!"&amp;INDEX(Sheet3!$A$1:$A$41,$B16)&amp;"2:"&amp;INDEX(Sheet3!$A$1:$A$41,$B16)&amp;"300"),"正解")/COUNTIFS(reading結果!$G$2:$G$300,"&gt;=35",reading結果!$G$2:$G$300,"&lt;=39"),"")</f>
        <v/>
      </c>
      <c r="F16" s="12" t="str">
        <f ca="1">IFERROR(COUNTIFS(reading結果!$G$2:$G$300,"&gt;=30",reading結果!$G$2:$G$300,"&lt;=34",INDIRECT("reading結果!"&amp;INDEX(Sheet3!$A$1:$A$41,$B16)&amp;"2:"&amp;INDEX(Sheet3!$A$1:$A$41,$B16)&amp;"300"),"正解")/COUNTIFS(reading結果!$G$2:$G$300,"&gt;=30",reading結果!$G$2:$G$300,"&lt;=34"),"")</f>
        <v/>
      </c>
      <c r="G16" s="12" t="str">
        <f ca="1">IFERROR(COUNTIFS(reading結果!$G$2:$G$300,"&gt;=25",reading結果!$G$2:$G$300,"&lt;=29",INDIRECT("reading結果!"&amp;INDEX(Sheet3!$A$1:$A$41,$B16)&amp;"2:"&amp;INDEX(Sheet3!$A$1:$A$41,$B16)&amp;"300"),"正解")/COUNTIFS(reading結果!$G$2:$G$300,"&gt;=25",reading結果!$G$2:$G$300,"&lt;=29"),"")</f>
        <v/>
      </c>
      <c r="H16" s="12" t="str">
        <f ca="1">IFERROR(COUNTIFS(reading結果!$G$2:$G$300,"&gt;=20",reading結果!$G$2:$G$300,"&lt;=24",INDIRECT("reading結果!"&amp;INDEX(Sheet3!$A$1:$A$41,$B16)&amp;"2:"&amp;INDEX(Sheet3!$A$1:$A$41,$B16)&amp;"300"),"正解")/COUNTIFS(reading結果!$G$2:$G$300,"&gt;=20",reading結果!$G$2:$G$300,"&lt;=24"),"")</f>
        <v/>
      </c>
      <c r="I16" s="12" t="str">
        <f ca="1">IFERROR(COUNTIFS(reading結果!$G$2:$G$300,"&gt;=15",reading結果!$G$2:$G$300,"&lt;=19",INDIRECT("reading結果!"&amp;INDEX(Sheet3!$A$1:$A$41,$B16)&amp;"2:"&amp;INDEX(Sheet3!$A$1:$A$41,$B16)&amp;"300"),"正解")/COUNTIFS(reading結果!$G$2:$G$300,"&gt;=15",reading結果!$G$2:$G$300,"&lt;=19"),"")</f>
        <v/>
      </c>
      <c r="J16" s="12" t="str">
        <f ca="1">IFERROR(COUNTIFS(reading結果!$G$2:$G$300,"&gt;=10",reading結果!$G$2:$G$300,"&lt;=14",INDIRECT("reading結果!"&amp;INDEX(Sheet3!$A$1:$A$41,$B16)&amp;"2:"&amp;INDEX(Sheet3!$A$1:$A$41,$B16)&amp;"300"),"正解")/COUNTIFS(reading結果!$G$2:$G$300,"&gt;=10",reading結果!$G$2:$G$300,"&lt;=14"),"")</f>
        <v/>
      </c>
      <c r="K16" s="12" t="str">
        <f ca="1">IFERROR(COUNTIFS(reading結果!$G$2:$G$300,"&gt;=5",reading結果!$G$2:$G$300,"&lt;=9",INDIRECT("reading結果!"&amp;INDEX(Sheet3!$A$1:$A$41,$B16)&amp;"2:"&amp;INDEX(Sheet3!$A$1:$A$41,$B16)&amp;"300"),"正解")/COUNTIFS(reading結果!$G$2:$G$300,"&gt;=5",reading結果!$G$2:$G$300,"&lt;=9"),"")</f>
        <v/>
      </c>
      <c r="L16" s="12" t="str">
        <f ca="1">IFERROR(COUNTIFS(reading結果!$G$2:$G$300,"&gt;=0",reading結果!$G$2:$G$300,"&lt;=4",INDIRECT("reading結果!"&amp;INDEX(Sheet3!$A$1:$A$41,$B16)&amp;"2:"&amp;INDEX(Sheet3!$A$1:$A$41,$B16)&amp;"300"),"正解")/COUNTIFS(reading結果!$G$2:$G$300,"&gt;=0",reading結果!$G$2:$G$300,"&lt;=4"),"")</f>
        <v/>
      </c>
      <c r="M16" t="s">
        <v>401</v>
      </c>
      <c r="N16" t="s">
        <v>269</v>
      </c>
      <c r="O16" t="s">
        <v>270</v>
      </c>
      <c r="P16" t="s">
        <v>271</v>
      </c>
      <c r="Q16" t="s">
        <v>272</v>
      </c>
      <c r="R16" t="s">
        <v>210</v>
      </c>
    </row>
    <row r="17" spans="1:18">
      <c r="B17">
        <v>14</v>
      </c>
      <c r="C17" t="s">
        <v>115</v>
      </c>
      <c r="D17" s="1" t="str">
        <f ca="1">IFERROR(COUNTIF(INDIRECT("reading結果!"&amp;INDEX(Sheet3!$A$1:$A$41,$B17)&amp;"2:"&amp;INDEX(Sheet3!$A$1:$A$41,$B17)&amp;"300"),"正解")/COUNTA(INDIRECT("reading結果!"&amp;INDEX(Sheet3!$A$1:$A$41,$B17)&amp;"2:"&amp;INDEX(Sheet3!$A$1:$A$41,$B17)&amp;"300")),"")</f>
        <v/>
      </c>
      <c r="E17" s="12" t="str">
        <f ca="1">IFERROR(COUNTIFS(reading結果!$G$2:$G$300,"&gt;=35",reading結果!$G$2:$G$300,"&lt;=39",INDIRECT("reading結果!"&amp;INDEX(Sheet3!$A$1:$A$41,$B17)&amp;"2:"&amp;INDEX(Sheet3!$A$1:$A$41,$B17)&amp;"300"),"正解")/COUNTIFS(reading結果!$G$2:$G$300,"&gt;=35",reading結果!$G$2:$G$300,"&lt;=39"),"")</f>
        <v/>
      </c>
      <c r="F17" s="12" t="str">
        <f ca="1">IFERROR(COUNTIFS(reading結果!$G$2:$G$300,"&gt;=30",reading結果!$G$2:$G$300,"&lt;=34",INDIRECT("reading結果!"&amp;INDEX(Sheet3!$A$1:$A$41,$B17)&amp;"2:"&amp;INDEX(Sheet3!$A$1:$A$41,$B17)&amp;"300"),"正解")/COUNTIFS(reading結果!$G$2:$G$300,"&gt;=30",reading結果!$G$2:$G$300,"&lt;=34"),"")</f>
        <v/>
      </c>
      <c r="G17" s="12" t="str">
        <f ca="1">IFERROR(COUNTIFS(reading結果!$G$2:$G$300,"&gt;=25",reading結果!$G$2:$G$300,"&lt;=29",INDIRECT("reading結果!"&amp;INDEX(Sheet3!$A$1:$A$41,$B17)&amp;"2:"&amp;INDEX(Sheet3!$A$1:$A$41,$B17)&amp;"300"),"正解")/COUNTIFS(reading結果!$G$2:$G$300,"&gt;=25",reading結果!$G$2:$G$300,"&lt;=29"),"")</f>
        <v/>
      </c>
      <c r="H17" s="12" t="str">
        <f ca="1">IFERROR(COUNTIFS(reading結果!$G$2:$G$300,"&gt;=20",reading結果!$G$2:$G$300,"&lt;=24",INDIRECT("reading結果!"&amp;INDEX(Sheet3!$A$1:$A$41,$B17)&amp;"2:"&amp;INDEX(Sheet3!$A$1:$A$41,$B17)&amp;"300"),"正解")/COUNTIFS(reading結果!$G$2:$G$300,"&gt;=20",reading結果!$G$2:$G$300,"&lt;=24"),"")</f>
        <v/>
      </c>
      <c r="I17" s="12" t="str">
        <f ca="1">IFERROR(COUNTIFS(reading結果!$G$2:$G$300,"&gt;=15",reading結果!$G$2:$G$300,"&lt;=19",INDIRECT("reading結果!"&amp;INDEX(Sheet3!$A$1:$A$41,$B17)&amp;"2:"&amp;INDEX(Sheet3!$A$1:$A$41,$B17)&amp;"300"),"正解")/COUNTIFS(reading結果!$G$2:$G$300,"&gt;=15",reading結果!$G$2:$G$300,"&lt;=19"),"")</f>
        <v/>
      </c>
      <c r="J17" s="12" t="str">
        <f ca="1">IFERROR(COUNTIFS(reading結果!$G$2:$G$300,"&gt;=10",reading結果!$G$2:$G$300,"&lt;=14",INDIRECT("reading結果!"&amp;INDEX(Sheet3!$A$1:$A$41,$B17)&amp;"2:"&amp;INDEX(Sheet3!$A$1:$A$41,$B17)&amp;"300"),"正解")/COUNTIFS(reading結果!$G$2:$G$300,"&gt;=10",reading結果!$G$2:$G$300,"&lt;=14"),"")</f>
        <v/>
      </c>
      <c r="K17" s="12" t="str">
        <f ca="1">IFERROR(COUNTIFS(reading結果!$G$2:$G$300,"&gt;=5",reading結果!$G$2:$G$300,"&lt;=9",INDIRECT("reading結果!"&amp;INDEX(Sheet3!$A$1:$A$41,$B17)&amp;"2:"&amp;INDEX(Sheet3!$A$1:$A$41,$B17)&amp;"300"),"正解")/COUNTIFS(reading結果!$G$2:$G$300,"&gt;=5",reading結果!$G$2:$G$300,"&lt;=9"),"")</f>
        <v/>
      </c>
      <c r="L17" s="12" t="str">
        <f ca="1">IFERROR(COUNTIFS(reading結果!$G$2:$G$300,"&gt;=0",reading結果!$G$2:$G$300,"&lt;=4",INDIRECT("reading結果!"&amp;INDEX(Sheet3!$A$1:$A$41,$B17)&amp;"2:"&amp;INDEX(Sheet3!$A$1:$A$41,$B17)&amp;"300"),"正解")/COUNTIFS(reading結果!$G$2:$G$300,"&gt;=0",reading結果!$G$2:$G$300,"&lt;=4"),"")</f>
        <v/>
      </c>
      <c r="M17" t="s">
        <v>402</v>
      </c>
      <c r="N17" t="s">
        <v>109</v>
      </c>
      <c r="O17" t="s">
        <v>273</v>
      </c>
      <c r="P17" t="s">
        <v>274</v>
      </c>
      <c r="Q17" t="s">
        <v>275</v>
      </c>
      <c r="R17" t="s">
        <v>276</v>
      </c>
    </row>
    <row r="18" spans="1:18">
      <c r="B18">
        <v>15</v>
      </c>
      <c r="C18" t="s">
        <v>115</v>
      </c>
      <c r="D18" s="1" t="str">
        <f ca="1">IFERROR(COUNTIF(INDIRECT("reading結果!"&amp;INDEX(Sheet3!$A$1:$A$41,$B18)&amp;"2:"&amp;INDEX(Sheet3!$A$1:$A$41,$B18)&amp;"300"),"正解")/COUNTA(INDIRECT("reading結果!"&amp;INDEX(Sheet3!$A$1:$A$41,$B18)&amp;"2:"&amp;INDEX(Sheet3!$A$1:$A$41,$B18)&amp;"300")),"")</f>
        <v/>
      </c>
      <c r="E18" s="12" t="str">
        <f ca="1">IFERROR(COUNTIFS(reading結果!$G$2:$G$300,"&gt;=35",reading結果!$G$2:$G$300,"&lt;=39",INDIRECT("reading結果!"&amp;INDEX(Sheet3!$A$1:$A$41,$B18)&amp;"2:"&amp;INDEX(Sheet3!$A$1:$A$41,$B18)&amp;"300"),"正解")/COUNTIFS(reading結果!$G$2:$G$300,"&gt;=35",reading結果!$G$2:$G$300,"&lt;=39"),"")</f>
        <v/>
      </c>
      <c r="F18" s="12" t="str">
        <f ca="1">IFERROR(COUNTIFS(reading結果!$G$2:$G$300,"&gt;=30",reading結果!$G$2:$G$300,"&lt;=34",INDIRECT("reading結果!"&amp;INDEX(Sheet3!$A$1:$A$41,$B18)&amp;"2:"&amp;INDEX(Sheet3!$A$1:$A$41,$B18)&amp;"300"),"正解")/COUNTIFS(reading結果!$G$2:$G$300,"&gt;=30",reading結果!$G$2:$G$300,"&lt;=34"),"")</f>
        <v/>
      </c>
      <c r="G18" s="12" t="str">
        <f ca="1">IFERROR(COUNTIFS(reading結果!$G$2:$G$300,"&gt;=25",reading結果!$G$2:$G$300,"&lt;=29",INDIRECT("reading結果!"&amp;INDEX(Sheet3!$A$1:$A$41,$B18)&amp;"2:"&amp;INDEX(Sheet3!$A$1:$A$41,$B18)&amp;"300"),"正解")/COUNTIFS(reading結果!$G$2:$G$300,"&gt;=25",reading結果!$G$2:$G$300,"&lt;=29"),"")</f>
        <v/>
      </c>
      <c r="H18" s="12" t="str">
        <f ca="1">IFERROR(COUNTIFS(reading結果!$G$2:$G$300,"&gt;=20",reading結果!$G$2:$G$300,"&lt;=24",INDIRECT("reading結果!"&amp;INDEX(Sheet3!$A$1:$A$41,$B18)&amp;"2:"&amp;INDEX(Sheet3!$A$1:$A$41,$B18)&amp;"300"),"正解")/COUNTIFS(reading結果!$G$2:$G$300,"&gt;=20",reading結果!$G$2:$G$300,"&lt;=24"),"")</f>
        <v/>
      </c>
      <c r="I18" s="12" t="str">
        <f ca="1">IFERROR(COUNTIFS(reading結果!$G$2:$G$300,"&gt;=15",reading結果!$G$2:$G$300,"&lt;=19",INDIRECT("reading結果!"&amp;INDEX(Sheet3!$A$1:$A$41,$B18)&amp;"2:"&amp;INDEX(Sheet3!$A$1:$A$41,$B18)&amp;"300"),"正解")/COUNTIFS(reading結果!$G$2:$G$300,"&gt;=15",reading結果!$G$2:$G$300,"&lt;=19"),"")</f>
        <v/>
      </c>
      <c r="J18" s="12" t="str">
        <f ca="1">IFERROR(COUNTIFS(reading結果!$G$2:$G$300,"&gt;=10",reading結果!$G$2:$G$300,"&lt;=14",INDIRECT("reading結果!"&amp;INDEX(Sheet3!$A$1:$A$41,$B18)&amp;"2:"&amp;INDEX(Sheet3!$A$1:$A$41,$B18)&amp;"300"),"正解")/COUNTIFS(reading結果!$G$2:$G$300,"&gt;=10",reading結果!$G$2:$G$300,"&lt;=14"),"")</f>
        <v/>
      </c>
      <c r="K18" s="12" t="str">
        <f ca="1">IFERROR(COUNTIFS(reading結果!$G$2:$G$300,"&gt;=5",reading結果!$G$2:$G$300,"&lt;=9",INDIRECT("reading結果!"&amp;INDEX(Sheet3!$A$1:$A$41,$B18)&amp;"2:"&amp;INDEX(Sheet3!$A$1:$A$41,$B18)&amp;"300"),"正解")/COUNTIFS(reading結果!$G$2:$G$300,"&gt;=5",reading結果!$G$2:$G$300,"&lt;=9"),"")</f>
        <v/>
      </c>
      <c r="L18" s="12" t="str">
        <f ca="1">IFERROR(COUNTIFS(reading結果!$G$2:$G$300,"&gt;=0",reading結果!$G$2:$G$300,"&lt;=4",INDIRECT("reading結果!"&amp;INDEX(Sheet3!$A$1:$A$41,$B18)&amp;"2:"&amp;INDEX(Sheet3!$A$1:$A$41,$B18)&amp;"300"),"正解")/COUNTIFS(reading結果!$G$2:$G$300,"&gt;=0",reading結果!$G$2:$G$300,"&lt;=4"),"")</f>
        <v/>
      </c>
      <c r="M18" t="s">
        <v>403</v>
      </c>
      <c r="N18" t="s">
        <v>109</v>
      </c>
      <c r="O18" t="s">
        <v>277</v>
      </c>
      <c r="P18" t="s">
        <v>278</v>
      </c>
      <c r="Q18" t="s">
        <v>279</v>
      </c>
      <c r="R18" t="s">
        <v>280</v>
      </c>
    </row>
    <row r="19" spans="1:18">
      <c r="B19">
        <v>16</v>
      </c>
      <c r="C19" t="s">
        <v>115</v>
      </c>
      <c r="D19" s="1" t="str">
        <f ca="1">IFERROR(COUNTIF(INDIRECT("reading結果!"&amp;INDEX(Sheet3!$A$1:$A$41,$B19)&amp;"2:"&amp;INDEX(Sheet3!$A$1:$A$41,$B19)&amp;"300"),"正解")/COUNTA(INDIRECT("reading結果!"&amp;INDEX(Sheet3!$A$1:$A$41,$B19)&amp;"2:"&amp;INDEX(Sheet3!$A$1:$A$41,$B19)&amp;"300")),"")</f>
        <v/>
      </c>
      <c r="E19" s="12" t="str">
        <f ca="1">IFERROR(COUNTIFS(reading結果!$G$2:$G$300,"&gt;=35",reading結果!$G$2:$G$300,"&lt;=39",INDIRECT("reading結果!"&amp;INDEX(Sheet3!$A$1:$A$41,$B19)&amp;"2:"&amp;INDEX(Sheet3!$A$1:$A$41,$B19)&amp;"300"),"正解")/COUNTIFS(reading結果!$G$2:$G$300,"&gt;=35",reading結果!$G$2:$G$300,"&lt;=39"),"")</f>
        <v/>
      </c>
      <c r="F19" s="12" t="str">
        <f ca="1">IFERROR(COUNTIFS(reading結果!$G$2:$G$300,"&gt;=30",reading結果!$G$2:$G$300,"&lt;=34",INDIRECT("reading結果!"&amp;INDEX(Sheet3!$A$1:$A$41,$B19)&amp;"2:"&amp;INDEX(Sheet3!$A$1:$A$41,$B19)&amp;"300"),"正解")/COUNTIFS(reading結果!$G$2:$G$300,"&gt;=30",reading結果!$G$2:$G$300,"&lt;=34"),"")</f>
        <v/>
      </c>
      <c r="G19" s="12" t="str">
        <f ca="1">IFERROR(COUNTIFS(reading結果!$G$2:$G$300,"&gt;=25",reading結果!$G$2:$G$300,"&lt;=29",INDIRECT("reading結果!"&amp;INDEX(Sheet3!$A$1:$A$41,$B19)&amp;"2:"&amp;INDEX(Sheet3!$A$1:$A$41,$B19)&amp;"300"),"正解")/COUNTIFS(reading結果!$G$2:$G$300,"&gt;=25",reading結果!$G$2:$G$300,"&lt;=29"),"")</f>
        <v/>
      </c>
      <c r="H19" s="12" t="str">
        <f ca="1">IFERROR(COUNTIFS(reading結果!$G$2:$G$300,"&gt;=20",reading結果!$G$2:$G$300,"&lt;=24",INDIRECT("reading結果!"&amp;INDEX(Sheet3!$A$1:$A$41,$B19)&amp;"2:"&amp;INDEX(Sheet3!$A$1:$A$41,$B19)&amp;"300"),"正解")/COUNTIFS(reading結果!$G$2:$G$300,"&gt;=20",reading結果!$G$2:$G$300,"&lt;=24"),"")</f>
        <v/>
      </c>
      <c r="I19" s="12" t="str">
        <f ca="1">IFERROR(COUNTIFS(reading結果!$G$2:$G$300,"&gt;=15",reading結果!$G$2:$G$300,"&lt;=19",INDIRECT("reading結果!"&amp;INDEX(Sheet3!$A$1:$A$41,$B19)&amp;"2:"&amp;INDEX(Sheet3!$A$1:$A$41,$B19)&amp;"300"),"正解")/COUNTIFS(reading結果!$G$2:$G$300,"&gt;=15",reading結果!$G$2:$G$300,"&lt;=19"),"")</f>
        <v/>
      </c>
      <c r="J19" s="12" t="str">
        <f ca="1">IFERROR(COUNTIFS(reading結果!$G$2:$G$300,"&gt;=10",reading結果!$G$2:$G$300,"&lt;=14",INDIRECT("reading結果!"&amp;INDEX(Sheet3!$A$1:$A$41,$B19)&amp;"2:"&amp;INDEX(Sheet3!$A$1:$A$41,$B19)&amp;"300"),"正解")/COUNTIFS(reading結果!$G$2:$G$300,"&gt;=10",reading結果!$G$2:$G$300,"&lt;=14"),"")</f>
        <v/>
      </c>
      <c r="K19" s="12" t="str">
        <f ca="1">IFERROR(COUNTIFS(reading結果!$G$2:$G$300,"&gt;=5",reading結果!$G$2:$G$300,"&lt;=9",INDIRECT("reading結果!"&amp;INDEX(Sheet3!$A$1:$A$41,$B19)&amp;"2:"&amp;INDEX(Sheet3!$A$1:$A$41,$B19)&amp;"300"),"正解")/COUNTIFS(reading結果!$G$2:$G$300,"&gt;=5",reading結果!$G$2:$G$300,"&lt;=9"),"")</f>
        <v/>
      </c>
      <c r="L19" s="12" t="str">
        <f ca="1">IFERROR(COUNTIFS(reading結果!$G$2:$G$300,"&gt;=0",reading結果!$G$2:$G$300,"&lt;=4",INDIRECT("reading結果!"&amp;INDEX(Sheet3!$A$1:$A$41,$B19)&amp;"2:"&amp;INDEX(Sheet3!$A$1:$A$41,$B19)&amp;"300"),"正解")/COUNTIFS(reading結果!$G$2:$G$300,"&gt;=0",reading結果!$G$2:$G$300,"&lt;=4"),"")</f>
        <v/>
      </c>
      <c r="M19" t="s">
        <v>404</v>
      </c>
      <c r="N19" t="s">
        <v>109</v>
      </c>
      <c r="O19" t="s">
        <v>281</v>
      </c>
      <c r="P19" t="s">
        <v>282</v>
      </c>
      <c r="Q19" t="s">
        <v>283</v>
      </c>
      <c r="R19" t="s">
        <v>268</v>
      </c>
    </row>
    <row r="20" spans="1:18">
      <c r="B20">
        <v>17</v>
      </c>
      <c r="C20" t="s">
        <v>115</v>
      </c>
      <c r="D20" s="1" t="str">
        <f ca="1">IFERROR(COUNTIF(INDIRECT("reading結果!"&amp;INDEX(Sheet3!$A$1:$A$41,$B20)&amp;"2:"&amp;INDEX(Sheet3!$A$1:$A$41,$B20)&amp;"300"),"正解")/COUNTA(INDIRECT("reading結果!"&amp;INDEX(Sheet3!$A$1:$A$41,$B20)&amp;"2:"&amp;INDEX(Sheet3!$A$1:$A$41,$B20)&amp;"300")),"")</f>
        <v/>
      </c>
      <c r="E20" s="12" t="str">
        <f ca="1">IFERROR(COUNTIFS(reading結果!$G$2:$G$300,"&gt;=35",reading結果!$G$2:$G$300,"&lt;=39",INDIRECT("reading結果!"&amp;INDEX(Sheet3!$A$1:$A$41,$B20)&amp;"2:"&amp;INDEX(Sheet3!$A$1:$A$41,$B20)&amp;"300"),"正解")/COUNTIFS(reading結果!$G$2:$G$300,"&gt;=35",reading結果!$G$2:$G$300,"&lt;=39"),"")</f>
        <v/>
      </c>
      <c r="F20" s="12" t="str">
        <f ca="1">IFERROR(COUNTIFS(reading結果!$G$2:$G$300,"&gt;=30",reading結果!$G$2:$G$300,"&lt;=34",INDIRECT("reading結果!"&amp;INDEX(Sheet3!$A$1:$A$41,$B20)&amp;"2:"&amp;INDEX(Sheet3!$A$1:$A$41,$B20)&amp;"300"),"正解")/COUNTIFS(reading結果!$G$2:$G$300,"&gt;=30",reading結果!$G$2:$G$300,"&lt;=34"),"")</f>
        <v/>
      </c>
      <c r="G20" s="12" t="str">
        <f ca="1">IFERROR(COUNTIFS(reading結果!$G$2:$G$300,"&gt;=25",reading結果!$G$2:$G$300,"&lt;=29",INDIRECT("reading結果!"&amp;INDEX(Sheet3!$A$1:$A$41,$B20)&amp;"2:"&amp;INDEX(Sheet3!$A$1:$A$41,$B20)&amp;"300"),"正解")/COUNTIFS(reading結果!$G$2:$G$300,"&gt;=25",reading結果!$G$2:$G$300,"&lt;=29"),"")</f>
        <v/>
      </c>
      <c r="H20" s="12" t="str">
        <f ca="1">IFERROR(COUNTIFS(reading結果!$G$2:$G$300,"&gt;=20",reading結果!$G$2:$G$300,"&lt;=24",INDIRECT("reading結果!"&amp;INDEX(Sheet3!$A$1:$A$41,$B20)&amp;"2:"&amp;INDEX(Sheet3!$A$1:$A$41,$B20)&amp;"300"),"正解")/COUNTIFS(reading結果!$G$2:$G$300,"&gt;=20",reading結果!$G$2:$G$300,"&lt;=24"),"")</f>
        <v/>
      </c>
      <c r="I20" s="12" t="str">
        <f ca="1">IFERROR(COUNTIFS(reading結果!$G$2:$G$300,"&gt;=15",reading結果!$G$2:$G$300,"&lt;=19",INDIRECT("reading結果!"&amp;INDEX(Sheet3!$A$1:$A$41,$B20)&amp;"2:"&amp;INDEX(Sheet3!$A$1:$A$41,$B20)&amp;"300"),"正解")/COUNTIFS(reading結果!$G$2:$G$300,"&gt;=15",reading結果!$G$2:$G$300,"&lt;=19"),"")</f>
        <v/>
      </c>
      <c r="J20" s="12" t="str">
        <f ca="1">IFERROR(COUNTIFS(reading結果!$G$2:$G$300,"&gt;=10",reading結果!$G$2:$G$300,"&lt;=14",INDIRECT("reading結果!"&amp;INDEX(Sheet3!$A$1:$A$41,$B20)&amp;"2:"&amp;INDEX(Sheet3!$A$1:$A$41,$B20)&amp;"300"),"正解")/COUNTIFS(reading結果!$G$2:$G$300,"&gt;=10",reading結果!$G$2:$G$300,"&lt;=14"),"")</f>
        <v/>
      </c>
      <c r="K20" s="12" t="str">
        <f ca="1">IFERROR(COUNTIFS(reading結果!$G$2:$G$300,"&gt;=5",reading結果!$G$2:$G$300,"&lt;=9",INDIRECT("reading結果!"&amp;INDEX(Sheet3!$A$1:$A$41,$B20)&amp;"2:"&amp;INDEX(Sheet3!$A$1:$A$41,$B20)&amp;"300"),"正解")/COUNTIFS(reading結果!$G$2:$G$300,"&gt;=5",reading結果!$G$2:$G$300,"&lt;=9"),"")</f>
        <v/>
      </c>
      <c r="L20" s="12" t="str">
        <f ca="1">IFERROR(COUNTIFS(reading結果!$G$2:$G$300,"&gt;=0",reading結果!$G$2:$G$300,"&lt;=4",INDIRECT("reading結果!"&amp;INDEX(Sheet3!$A$1:$A$41,$B20)&amp;"2:"&amp;INDEX(Sheet3!$A$1:$A$41,$B20)&amp;"300"),"正解")/COUNTIFS(reading結果!$G$2:$G$300,"&gt;=0",reading結果!$G$2:$G$300,"&lt;=4"),"")</f>
        <v/>
      </c>
      <c r="M20" t="s">
        <v>404</v>
      </c>
      <c r="N20" t="s">
        <v>284</v>
      </c>
      <c r="O20" t="s">
        <v>285</v>
      </c>
      <c r="P20" t="s">
        <v>286</v>
      </c>
      <c r="Q20" t="s">
        <v>287</v>
      </c>
      <c r="R20" t="s">
        <v>288</v>
      </c>
    </row>
    <row r="21" spans="1:18">
      <c r="A21" t="s">
        <v>121</v>
      </c>
      <c r="B21">
        <v>18</v>
      </c>
      <c r="C21" t="s">
        <v>116</v>
      </c>
      <c r="D21" s="1" t="str">
        <f ca="1">IFERROR(COUNTIF(INDIRECT("reading結果!"&amp;INDEX(Sheet3!$A$1:$A$41,$B21)&amp;"2:"&amp;INDEX(Sheet3!$A$1:$A$41,$B21)&amp;"300"),"正解")/COUNTA(INDIRECT("reading結果!"&amp;INDEX(Sheet3!$A$1:$A$41,$B21)&amp;"2:"&amp;INDEX(Sheet3!$A$1:$A$41,$B21)&amp;"300")),"")</f>
        <v/>
      </c>
      <c r="E21" s="12" t="str">
        <f ca="1">IFERROR(COUNTIFS(reading結果!$G$2:$G$300,"&gt;=35",reading結果!$G$2:$G$300,"&lt;=39",INDIRECT("reading結果!"&amp;INDEX(Sheet3!$A$1:$A$41,$B21)&amp;"2:"&amp;INDEX(Sheet3!$A$1:$A$41,$B21)&amp;"300"),"正解")/COUNTIFS(reading結果!$G$2:$G$300,"&gt;=35",reading結果!$G$2:$G$300,"&lt;=39"),"")</f>
        <v/>
      </c>
      <c r="F21" s="12" t="str">
        <f ca="1">IFERROR(COUNTIFS(reading結果!$G$2:$G$300,"&gt;=30",reading結果!$G$2:$G$300,"&lt;=34",INDIRECT("reading結果!"&amp;INDEX(Sheet3!$A$1:$A$41,$B21)&amp;"2:"&amp;INDEX(Sheet3!$A$1:$A$41,$B21)&amp;"300"),"正解")/COUNTIFS(reading結果!$G$2:$G$300,"&gt;=30",reading結果!$G$2:$G$300,"&lt;=34"),"")</f>
        <v/>
      </c>
      <c r="G21" s="12" t="str">
        <f ca="1">IFERROR(COUNTIFS(reading結果!$G$2:$G$300,"&gt;=25",reading結果!$G$2:$G$300,"&lt;=29",INDIRECT("reading結果!"&amp;INDEX(Sheet3!$A$1:$A$41,$B21)&amp;"2:"&amp;INDEX(Sheet3!$A$1:$A$41,$B21)&amp;"300"),"正解")/COUNTIFS(reading結果!$G$2:$G$300,"&gt;=25",reading結果!$G$2:$G$300,"&lt;=29"),"")</f>
        <v/>
      </c>
      <c r="H21" s="12" t="str">
        <f ca="1">IFERROR(COUNTIFS(reading結果!$G$2:$G$300,"&gt;=20",reading結果!$G$2:$G$300,"&lt;=24",INDIRECT("reading結果!"&amp;INDEX(Sheet3!$A$1:$A$41,$B21)&amp;"2:"&amp;INDEX(Sheet3!$A$1:$A$41,$B21)&amp;"300"),"正解")/COUNTIFS(reading結果!$G$2:$G$300,"&gt;=20",reading結果!$G$2:$G$300,"&lt;=24"),"")</f>
        <v/>
      </c>
      <c r="I21" s="12" t="str">
        <f ca="1">IFERROR(COUNTIFS(reading結果!$G$2:$G$300,"&gt;=15",reading結果!$G$2:$G$300,"&lt;=19",INDIRECT("reading結果!"&amp;INDEX(Sheet3!$A$1:$A$41,$B21)&amp;"2:"&amp;INDEX(Sheet3!$A$1:$A$41,$B21)&amp;"300"),"正解")/COUNTIFS(reading結果!$G$2:$G$300,"&gt;=15",reading結果!$G$2:$G$300,"&lt;=19"),"")</f>
        <v/>
      </c>
      <c r="J21" s="12" t="str">
        <f ca="1">IFERROR(COUNTIFS(reading結果!$G$2:$G$300,"&gt;=10",reading結果!$G$2:$G$300,"&lt;=14",INDIRECT("reading結果!"&amp;INDEX(Sheet3!$A$1:$A$41,$B21)&amp;"2:"&amp;INDEX(Sheet3!$A$1:$A$41,$B21)&amp;"300"),"正解")/COUNTIFS(reading結果!$G$2:$G$300,"&gt;=10",reading結果!$G$2:$G$300,"&lt;=14"),"")</f>
        <v/>
      </c>
      <c r="K21" s="12" t="str">
        <f ca="1">IFERROR(COUNTIFS(reading結果!$G$2:$G$300,"&gt;=5",reading結果!$G$2:$G$300,"&lt;=9",INDIRECT("reading結果!"&amp;INDEX(Sheet3!$A$1:$A$41,$B21)&amp;"2:"&amp;INDEX(Sheet3!$A$1:$A$41,$B21)&amp;"300"),"正解")/COUNTIFS(reading結果!$G$2:$G$300,"&gt;=5",reading結果!$G$2:$G$300,"&lt;=9"),"")</f>
        <v/>
      </c>
      <c r="L21" s="12" t="str">
        <f ca="1">IFERROR(COUNTIFS(reading結果!$G$2:$G$300,"&gt;=0",reading結果!$G$2:$G$300,"&lt;=4",INDIRECT("reading結果!"&amp;INDEX(Sheet3!$A$1:$A$41,$B21)&amp;"2:"&amp;INDEX(Sheet3!$A$1:$A$41,$B21)&amp;"300"),"正解")/COUNTIFS(reading結果!$G$2:$G$300,"&gt;=0",reading結果!$G$2:$G$300,"&lt;=4"),"")</f>
        <v/>
      </c>
      <c r="M21" t="s">
        <v>405</v>
      </c>
      <c r="N21" t="s">
        <v>289</v>
      </c>
      <c r="O21" t="s">
        <v>290</v>
      </c>
      <c r="P21" t="s">
        <v>291</v>
      </c>
      <c r="Q21" t="s">
        <v>292</v>
      </c>
      <c r="R21" t="s">
        <v>293</v>
      </c>
    </row>
    <row r="22" spans="1:18">
      <c r="B22">
        <v>19</v>
      </c>
      <c r="C22" t="s">
        <v>117</v>
      </c>
      <c r="D22" s="1" t="str">
        <f ca="1">IFERROR(COUNTIF(INDIRECT("reading結果!"&amp;INDEX(Sheet3!$A$1:$A$41,$B22)&amp;"2:"&amp;INDEX(Sheet3!$A$1:$A$41,$B22)&amp;"300"),"正解")/COUNTA(INDIRECT("reading結果!"&amp;INDEX(Sheet3!$A$1:$A$41,$B22)&amp;"2:"&amp;INDEX(Sheet3!$A$1:$A$41,$B22)&amp;"300")),"")</f>
        <v/>
      </c>
      <c r="E22" s="12" t="str">
        <f ca="1">IFERROR(COUNTIFS(reading結果!$G$2:$G$300,"&gt;=35",reading結果!$G$2:$G$300,"&lt;=39",INDIRECT("reading結果!"&amp;INDEX(Sheet3!$A$1:$A$41,$B22)&amp;"2:"&amp;INDEX(Sheet3!$A$1:$A$41,$B22)&amp;"300"),"正解")/COUNTIFS(reading結果!$G$2:$G$300,"&gt;=35",reading結果!$G$2:$G$300,"&lt;=39"),"")</f>
        <v/>
      </c>
      <c r="F22" s="12" t="str">
        <f ca="1">IFERROR(COUNTIFS(reading結果!$G$2:$G$300,"&gt;=30",reading結果!$G$2:$G$300,"&lt;=34",INDIRECT("reading結果!"&amp;INDEX(Sheet3!$A$1:$A$41,$B22)&amp;"2:"&amp;INDEX(Sheet3!$A$1:$A$41,$B22)&amp;"300"),"正解")/COUNTIFS(reading結果!$G$2:$G$300,"&gt;=30",reading結果!$G$2:$G$300,"&lt;=34"),"")</f>
        <v/>
      </c>
      <c r="G22" s="12" t="str">
        <f ca="1">IFERROR(COUNTIFS(reading結果!$G$2:$G$300,"&gt;=25",reading結果!$G$2:$G$300,"&lt;=29",INDIRECT("reading結果!"&amp;INDEX(Sheet3!$A$1:$A$41,$B22)&amp;"2:"&amp;INDEX(Sheet3!$A$1:$A$41,$B22)&amp;"300"),"正解")/COUNTIFS(reading結果!$G$2:$G$300,"&gt;=25",reading結果!$G$2:$G$300,"&lt;=29"),"")</f>
        <v/>
      </c>
      <c r="H22" s="12" t="str">
        <f ca="1">IFERROR(COUNTIFS(reading結果!$G$2:$G$300,"&gt;=20",reading結果!$G$2:$G$300,"&lt;=24",INDIRECT("reading結果!"&amp;INDEX(Sheet3!$A$1:$A$41,$B22)&amp;"2:"&amp;INDEX(Sheet3!$A$1:$A$41,$B22)&amp;"300"),"正解")/COUNTIFS(reading結果!$G$2:$G$300,"&gt;=20",reading結果!$G$2:$G$300,"&lt;=24"),"")</f>
        <v/>
      </c>
      <c r="I22" s="12" t="str">
        <f ca="1">IFERROR(COUNTIFS(reading結果!$G$2:$G$300,"&gt;=15",reading結果!$G$2:$G$300,"&lt;=19",INDIRECT("reading結果!"&amp;INDEX(Sheet3!$A$1:$A$41,$B22)&amp;"2:"&amp;INDEX(Sheet3!$A$1:$A$41,$B22)&amp;"300"),"正解")/COUNTIFS(reading結果!$G$2:$G$300,"&gt;=15",reading結果!$G$2:$G$300,"&lt;=19"),"")</f>
        <v/>
      </c>
      <c r="J22" s="12" t="str">
        <f ca="1">IFERROR(COUNTIFS(reading結果!$G$2:$G$300,"&gt;=10",reading結果!$G$2:$G$300,"&lt;=14",INDIRECT("reading結果!"&amp;INDEX(Sheet3!$A$1:$A$41,$B22)&amp;"2:"&amp;INDEX(Sheet3!$A$1:$A$41,$B22)&amp;"300"),"正解")/COUNTIFS(reading結果!$G$2:$G$300,"&gt;=10",reading結果!$G$2:$G$300,"&lt;=14"),"")</f>
        <v/>
      </c>
      <c r="K22" s="12" t="str">
        <f ca="1">IFERROR(COUNTIFS(reading結果!$G$2:$G$300,"&gt;=5",reading結果!$G$2:$G$300,"&lt;=9",INDIRECT("reading結果!"&amp;INDEX(Sheet3!$A$1:$A$41,$B22)&amp;"2:"&amp;INDEX(Sheet3!$A$1:$A$41,$B22)&amp;"300"),"正解")/COUNTIFS(reading結果!$G$2:$G$300,"&gt;=5",reading結果!$G$2:$G$300,"&lt;=9"),"")</f>
        <v/>
      </c>
      <c r="L22" s="12" t="str">
        <f ca="1">IFERROR(COUNTIFS(reading結果!$G$2:$G$300,"&gt;=0",reading結果!$G$2:$G$300,"&lt;=4",INDIRECT("reading結果!"&amp;INDEX(Sheet3!$A$1:$A$41,$B22)&amp;"2:"&amp;INDEX(Sheet3!$A$1:$A$41,$B22)&amp;"300"),"正解")/COUNTIFS(reading結果!$G$2:$G$300,"&gt;=0",reading結果!$G$2:$G$300,"&lt;=4"),"")</f>
        <v/>
      </c>
      <c r="M22" t="s">
        <v>406</v>
      </c>
      <c r="N22" t="s">
        <v>294</v>
      </c>
      <c r="O22" t="s">
        <v>295</v>
      </c>
      <c r="P22" t="s">
        <v>296</v>
      </c>
      <c r="Q22" t="s">
        <v>297</v>
      </c>
      <c r="R22" t="s">
        <v>298</v>
      </c>
    </row>
    <row r="23" spans="1:18">
      <c r="B23">
        <v>20</v>
      </c>
      <c r="C23" t="s">
        <v>117</v>
      </c>
      <c r="D23" s="1" t="str">
        <f ca="1">IFERROR(COUNTIF(INDIRECT("reading結果!"&amp;INDEX(Sheet3!$A$1:$A$41,$B23)&amp;"2:"&amp;INDEX(Sheet3!$A$1:$A$41,$B23)&amp;"300"),"正解")/COUNTA(INDIRECT("reading結果!"&amp;INDEX(Sheet3!$A$1:$A$41,$B23)&amp;"2:"&amp;INDEX(Sheet3!$A$1:$A$41,$B23)&amp;"300")),"")</f>
        <v/>
      </c>
      <c r="E23" s="12" t="str">
        <f ca="1">IFERROR(COUNTIFS(reading結果!$G$2:$G$300,"&gt;=35",reading結果!$G$2:$G$300,"&lt;=39",INDIRECT("reading結果!"&amp;INDEX(Sheet3!$A$1:$A$41,$B23)&amp;"2:"&amp;INDEX(Sheet3!$A$1:$A$41,$B23)&amp;"300"),"正解")/COUNTIFS(reading結果!$G$2:$G$300,"&gt;=35",reading結果!$G$2:$G$300,"&lt;=39"),"")</f>
        <v/>
      </c>
      <c r="F23" s="12" t="str">
        <f ca="1">IFERROR(COUNTIFS(reading結果!$G$2:$G$300,"&gt;=30",reading結果!$G$2:$G$300,"&lt;=34",INDIRECT("reading結果!"&amp;INDEX(Sheet3!$A$1:$A$41,$B23)&amp;"2:"&amp;INDEX(Sheet3!$A$1:$A$41,$B23)&amp;"300"),"正解")/COUNTIFS(reading結果!$G$2:$G$300,"&gt;=30",reading結果!$G$2:$G$300,"&lt;=34"),"")</f>
        <v/>
      </c>
      <c r="G23" s="12" t="str">
        <f ca="1">IFERROR(COUNTIFS(reading結果!$G$2:$G$300,"&gt;=25",reading結果!$G$2:$G$300,"&lt;=29",INDIRECT("reading結果!"&amp;INDEX(Sheet3!$A$1:$A$41,$B23)&amp;"2:"&amp;INDEX(Sheet3!$A$1:$A$41,$B23)&amp;"300"),"正解")/COUNTIFS(reading結果!$G$2:$G$300,"&gt;=25",reading結果!$G$2:$G$300,"&lt;=29"),"")</f>
        <v/>
      </c>
      <c r="H23" s="12" t="str">
        <f ca="1">IFERROR(COUNTIFS(reading結果!$G$2:$G$300,"&gt;=20",reading結果!$G$2:$G$300,"&lt;=24",INDIRECT("reading結果!"&amp;INDEX(Sheet3!$A$1:$A$41,$B23)&amp;"2:"&amp;INDEX(Sheet3!$A$1:$A$41,$B23)&amp;"300"),"正解")/COUNTIFS(reading結果!$G$2:$G$300,"&gt;=20",reading結果!$G$2:$G$300,"&lt;=24"),"")</f>
        <v/>
      </c>
      <c r="I23" s="12" t="str">
        <f ca="1">IFERROR(COUNTIFS(reading結果!$G$2:$G$300,"&gt;=15",reading結果!$G$2:$G$300,"&lt;=19",INDIRECT("reading結果!"&amp;INDEX(Sheet3!$A$1:$A$41,$B23)&amp;"2:"&amp;INDEX(Sheet3!$A$1:$A$41,$B23)&amp;"300"),"正解")/COUNTIFS(reading結果!$G$2:$G$300,"&gt;=15",reading結果!$G$2:$G$300,"&lt;=19"),"")</f>
        <v/>
      </c>
      <c r="J23" s="12" t="str">
        <f ca="1">IFERROR(COUNTIFS(reading結果!$G$2:$G$300,"&gt;=10",reading結果!$G$2:$G$300,"&lt;=14",INDIRECT("reading結果!"&amp;INDEX(Sheet3!$A$1:$A$41,$B23)&amp;"2:"&amp;INDEX(Sheet3!$A$1:$A$41,$B23)&amp;"300"),"正解")/COUNTIFS(reading結果!$G$2:$G$300,"&gt;=10",reading結果!$G$2:$G$300,"&lt;=14"),"")</f>
        <v/>
      </c>
      <c r="K23" s="12" t="str">
        <f ca="1">IFERROR(COUNTIFS(reading結果!$G$2:$G$300,"&gt;=5",reading結果!$G$2:$G$300,"&lt;=9",INDIRECT("reading結果!"&amp;INDEX(Sheet3!$A$1:$A$41,$B23)&amp;"2:"&amp;INDEX(Sheet3!$A$1:$A$41,$B23)&amp;"300"),"正解")/COUNTIFS(reading結果!$G$2:$G$300,"&gt;=5",reading結果!$G$2:$G$300,"&lt;=9"),"")</f>
        <v/>
      </c>
      <c r="L23" s="12" t="str">
        <f ca="1">IFERROR(COUNTIFS(reading結果!$G$2:$G$300,"&gt;=0",reading結果!$G$2:$G$300,"&lt;=4",INDIRECT("reading結果!"&amp;INDEX(Sheet3!$A$1:$A$41,$B23)&amp;"2:"&amp;INDEX(Sheet3!$A$1:$A$41,$B23)&amp;"300"),"正解")/COUNTIFS(reading結果!$G$2:$G$300,"&gt;=0",reading結果!$G$2:$G$300,"&lt;=4"),"")</f>
        <v/>
      </c>
      <c r="M23" t="s">
        <v>407</v>
      </c>
      <c r="N23" t="s">
        <v>299</v>
      </c>
      <c r="O23" t="s">
        <v>300</v>
      </c>
      <c r="P23" t="s">
        <v>301</v>
      </c>
      <c r="Q23" t="s">
        <v>302</v>
      </c>
      <c r="R23" t="s">
        <v>303</v>
      </c>
    </row>
    <row r="24" spans="1:18">
      <c r="B24">
        <v>21</v>
      </c>
      <c r="C24" t="s">
        <v>117</v>
      </c>
      <c r="D24" s="1" t="str">
        <f ca="1">IFERROR(COUNTIF(INDIRECT("reading結果!"&amp;INDEX(Sheet3!$A$1:$A$41,$B24)&amp;"2:"&amp;INDEX(Sheet3!$A$1:$A$41,$B24)&amp;"300"),"正解")/COUNTA(INDIRECT("reading結果!"&amp;INDEX(Sheet3!$A$1:$A$41,$B24)&amp;"2:"&amp;INDEX(Sheet3!$A$1:$A$41,$B24)&amp;"300")),"")</f>
        <v/>
      </c>
      <c r="E24" s="12" t="str">
        <f ca="1">IFERROR(COUNTIFS(reading結果!$G$2:$G$300,"&gt;=35",reading結果!$G$2:$G$300,"&lt;=39",INDIRECT("reading結果!"&amp;INDEX(Sheet3!$A$1:$A$41,$B24)&amp;"2:"&amp;INDEX(Sheet3!$A$1:$A$41,$B24)&amp;"300"),"正解")/COUNTIFS(reading結果!$G$2:$G$300,"&gt;=35",reading結果!$G$2:$G$300,"&lt;=39"),"")</f>
        <v/>
      </c>
      <c r="F24" s="12" t="str">
        <f ca="1">IFERROR(COUNTIFS(reading結果!$G$2:$G$300,"&gt;=30",reading結果!$G$2:$G$300,"&lt;=34",INDIRECT("reading結果!"&amp;INDEX(Sheet3!$A$1:$A$41,$B24)&amp;"2:"&amp;INDEX(Sheet3!$A$1:$A$41,$B24)&amp;"300"),"正解")/COUNTIFS(reading結果!$G$2:$G$300,"&gt;=30",reading結果!$G$2:$G$300,"&lt;=34"),"")</f>
        <v/>
      </c>
      <c r="G24" s="12" t="str">
        <f ca="1">IFERROR(COUNTIFS(reading結果!$G$2:$G$300,"&gt;=25",reading結果!$G$2:$G$300,"&lt;=29",INDIRECT("reading結果!"&amp;INDEX(Sheet3!$A$1:$A$41,$B24)&amp;"2:"&amp;INDEX(Sheet3!$A$1:$A$41,$B24)&amp;"300"),"正解")/COUNTIFS(reading結果!$G$2:$G$300,"&gt;=25",reading結果!$G$2:$G$300,"&lt;=29"),"")</f>
        <v/>
      </c>
      <c r="H24" s="12" t="str">
        <f ca="1">IFERROR(COUNTIFS(reading結果!$G$2:$G$300,"&gt;=20",reading結果!$G$2:$G$300,"&lt;=24",INDIRECT("reading結果!"&amp;INDEX(Sheet3!$A$1:$A$41,$B24)&amp;"2:"&amp;INDEX(Sheet3!$A$1:$A$41,$B24)&amp;"300"),"正解")/COUNTIFS(reading結果!$G$2:$G$300,"&gt;=20",reading結果!$G$2:$G$300,"&lt;=24"),"")</f>
        <v/>
      </c>
      <c r="I24" s="12" t="str">
        <f ca="1">IFERROR(COUNTIFS(reading結果!$G$2:$G$300,"&gt;=15",reading結果!$G$2:$G$300,"&lt;=19",INDIRECT("reading結果!"&amp;INDEX(Sheet3!$A$1:$A$41,$B24)&amp;"2:"&amp;INDEX(Sheet3!$A$1:$A$41,$B24)&amp;"300"),"正解")/COUNTIFS(reading結果!$G$2:$G$300,"&gt;=15",reading結果!$G$2:$G$300,"&lt;=19"),"")</f>
        <v/>
      </c>
      <c r="J24" s="12" t="str">
        <f ca="1">IFERROR(COUNTIFS(reading結果!$G$2:$G$300,"&gt;=10",reading結果!$G$2:$G$300,"&lt;=14",INDIRECT("reading結果!"&amp;INDEX(Sheet3!$A$1:$A$41,$B24)&amp;"2:"&amp;INDEX(Sheet3!$A$1:$A$41,$B24)&amp;"300"),"正解")/COUNTIFS(reading結果!$G$2:$G$300,"&gt;=10",reading結果!$G$2:$G$300,"&lt;=14"),"")</f>
        <v/>
      </c>
      <c r="K24" s="12" t="str">
        <f ca="1">IFERROR(COUNTIFS(reading結果!$G$2:$G$300,"&gt;=5",reading結果!$G$2:$G$300,"&lt;=9",INDIRECT("reading結果!"&amp;INDEX(Sheet3!$A$1:$A$41,$B24)&amp;"2:"&amp;INDEX(Sheet3!$A$1:$A$41,$B24)&amp;"300"),"正解")/COUNTIFS(reading結果!$G$2:$G$300,"&gt;=5",reading結果!$G$2:$G$300,"&lt;=9"),"")</f>
        <v/>
      </c>
      <c r="L24" s="12" t="str">
        <f ca="1">IFERROR(COUNTIFS(reading結果!$G$2:$G$300,"&gt;=0",reading結果!$G$2:$G$300,"&lt;=4",INDIRECT("reading結果!"&amp;INDEX(Sheet3!$A$1:$A$41,$B24)&amp;"2:"&amp;INDEX(Sheet3!$A$1:$A$41,$B24)&amp;"300"),"正解")/COUNTIFS(reading結果!$G$2:$G$300,"&gt;=0",reading結果!$G$2:$G$300,"&lt;=4"),"")</f>
        <v/>
      </c>
      <c r="M24" t="s">
        <v>408</v>
      </c>
      <c r="N24" t="s">
        <v>304</v>
      </c>
      <c r="O24" t="s">
        <v>305</v>
      </c>
      <c r="P24" t="s">
        <v>306</v>
      </c>
      <c r="Q24" t="s">
        <v>307</v>
      </c>
      <c r="R24" t="s">
        <v>308</v>
      </c>
    </row>
    <row r="25" spans="1:18">
      <c r="B25">
        <v>22</v>
      </c>
      <c r="C25" t="s">
        <v>117</v>
      </c>
      <c r="D25" s="1" t="str">
        <f ca="1">IFERROR(COUNTIF(INDIRECT("reading結果!"&amp;INDEX(Sheet3!$A$1:$A$41,$B25)&amp;"2:"&amp;INDEX(Sheet3!$A$1:$A$41,$B25)&amp;"300"),"正解")/COUNTA(INDIRECT("reading結果!"&amp;INDEX(Sheet3!$A$1:$A$41,$B25)&amp;"2:"&amp;INDEX(Sheet3!$A$1:$A$41,$B25)&amp;"300")),"")</f>
        <v/>
      </c>
      <c r="E25" s="12" t="str">
        <f ca="1">IFERROR(COUNTIFS(reading結果!$G$2:$G$300,"&gt;=35",reading結果!$G$2:$G$300,"&lt;=39",INDIRECT("reading結果!"&amp;INDEX(Sheet3!$A$1:$A$41,$B25)&amp;"2:"&amp;INDEX(Sheet3!$A$1:$A$41,$B25)&amp;"300"),"正解")/COUNTIFS(reading結果!$G$2:$G$300,"&gt;=35",reading結果!$G$2:$G$300,"&lt;=39"),"")</f>
        <v/>
      </c>
      <c r="F25" s="12" t="str">
        <f ca="1">IFERROR(COUNTIFS(reading結果!$G$2:$G$300,"&gt;=30",reading結果!$G$2:$G$300,"&lt;=34",INDIRECT("reading結果!"&amp;INDEX(Sheet3!$A$1:$A$41,$B25)&amp;"2:"&amp;INDEX(Sheet3!$A$1:$A$41,$B25)&amp;"300"),"正解")/COUNTIFS(reading結果!$G$2:$G$300,"&gt;=30",reading結果!$G$2:$G$300,"&lt;=34"),"")</f>
        <v/>
      </c>
      <c r="G25" s="12" t="str">
        <f ca="1">IFERROR(COUNTIFS(reading結果!$G$2:$G$300,"&gt;=25",reading結果!$G$2:$G$300,"&lt;=29",INDIRECT("reading結果!"&amp;INDEX(Sheet3!$A$1:$A$41,$B25)&amp;"2:"&amp;INDEX(Sheet3!$A$1:$A$41,$B25)&amp;"300"),"正解")/COUNTIFS(reading結果!$G$2:$G$300,"&gt;=25",reading結果!$G$2:$G$300,"&lt;=29"),"")</f>
        <v/>
      </c>
      <c r="H25" s="12" t="str">
        <f ca="1">IFERROR(COUNTIFS(reading結果!$G$2:$G$300,"&gt;=20",reading結果!$G$2:$G$300,"&lt;=24",INDIRECT("reading結果!"&amp;INDEX(Sheet3!$A$1:$A$41,$B25)&amp;"2:"&amp;INDEX(Sheet3!$A$1:$A$41,$B25)&amp;"300"),"正解")/COUNTIFS(reading結果!$G$2:$G$300,"&gt;=20",reading結果!$G$2:$G$300,"&lt;=24"),"")</f>
        <v/>
      </c>
      <c r="I25" s="12" t="str">
        <f ca="1">IFERROR(COUNTIFS(reading結果!$G$2:$G$300,"&gt;=15",reading結果!$G$2:$G$300,"&lt;=19",INDIRECT("reading結果!"&amp;INDEX(Sheet3!$A$1:$A$41,$B25)&amp;"2:"&amp;INDEX(Sheet3!$A$1:$A$41,$B25)&amp;"300"),"正解")/COUNTIFS(reading結果!$G$2:$G$300,"&gt;=15",reading結果!$G$2:$G$300,"&lt;=19"),"")</f>
        <v/>
      </c>
      <c r="J25" s="12" t="str">
        <f ca="1">IFERROR(COUNTIFS(reading結果!$G$2:$G$300,"&gt;=10",reading結果!$G$2:$G$300,"&lt;=14",INDIRECT("reading結果!"&amp;INDEX(Sheet3!$A$1:$A$41,$B25)&amp;"2:"&amp;INDEX(Sheet3!$A$1:$A$41,$B25)&amp;"300"),"正解")/COUNTIFS(reading結果!$G$2:$G$300,"&gt;=10",reading結果!$G$2:$G$300,"&lt;=14"),"")</f>
        <v/>
      </c>
      <c r="K25" s="12" t="str">
        <f ca="1">IFERROR(COUNTIFS(reading結果!$G$2:$G$300,"&gt;=5",reading結果!$G$2:$G$300,"&lt;=9",INDIRECT("reading結果!"&amp;INDEX(Sheet3!$A$1:$A$41,$B25)&amp;"2:"&amp;INDEX(Sheet3!$A$1:$A$41,$B25)&amp;"300"),"正解")/COUNTIFS(reading結果!$G$2:$G$300,"&gt;=5",reading結果!$G$2:$G$300,"&lt;=9"),"")</f>
        <v/>
      </c>
      <c r="L25" s="12" t="str">
        <f ca="1">IFERROR(COUNTIFS(reading結果!$G$2:$G$300,"&gt;=0",reading結果!$G$2:$G$300,"&lt;=4",INDIRECT("reading結果!"&amp;INDEX(Sheet3!$A$1:$A$41,$B25)&amp;"2:"&amp;INDEX(Sheet3!$A$1:$A$41,$B25)&amp;"300"),"正解")/COUNTIFS(reading結果!$G$2:$G$300,"&gt;=0",reading結果!$G$2:$G$300,"&lt;=4"),"")</f>
        <v/>
      </c>
      <c r="M25" t="s">
        <v>409</v>
      </c>
      <c r="N25" t="s">
        <v>309</v>
      </c>
      <c r="O25" t="s">
        <v>310</v>
      </c>
      <c r="P25" t="s">
        <v>311</v>
      </c>
      <c r="Q25" t="s">
        <v>312</v>
      </c>
      <c r="R25" t="s">
        <v>313</v>
      </c>
    </row>
    <row r="26" spans="1:18">
      <c r="B26">
        <v>23</v>
      </c>
      <c r="C26" t="s">
        <v>117</v>
      </c>
      <c r="D26" s="1" t="str">
        <f ca="1">IFERROR(COUNTIF(INDIRECT("reading結果!"&amp;INDEX(Sheet3!$A$1:$A$41,$B26)&amp;"2:"&amp;INDEX(Sheet3!$A$1:$A$41,$B26)&amp;"300"),"正解")/COUNTA(INDIRECT("reading結果!"&amp;INDEX(Sheet3!$A$1:$A$41,$B26)&amp;"2:"&amp;INDEX(Sheet3!$A$1:$A$41,$B26)&amp;"300")),"")</f>
        <v/>
      </c>
      <c r="E26" s="12" t="str">
        <f ca="1">IFERROR(COUNTIFS(reading結果!$G$2:$G$300,"&gt;=35",reading結果!$G$2:$G$300,"&lt;=39",INDIRECT("reading結果!"&amp;INDEX(Sheet3!$A$1:$A$41,$B26)&amp;"2:"&amp;INDEX(Sheet3!$A$1:$A$41,$B26)&amp;"300"),"正解")/COUNTIFS(reading結果!$G$2:$G$300,"&gt;=35",reading結果!$G$2:$G$300,"&lt;=39"),"")</f>
        <v/>
      </c>
      <c r="F26" s="12" t="str">
        <f ca="1">IFERROR(COUNTIFS(reading結果!$G$2:$G$300,"&gt;=30",reading結果!$G$2:$G$300,"&lt;=34",INDIRECT("reading結果!"&amp;INDEX(Sheet3!$A$1:$A$41,$B26)&amp;"2:"&amp;INDEX(Sheet3!$A$1:$A$41,$B26)&amp;"300"),"正解")/COUNTIFS(reading結果!$G$2:$G$300,"&gt;=30",reading結果!$G$2:$G$300,"&lt;=34"),"")</f>
        <v/>
      </c>
      <c r="G26" s="12" t="str">
        <f ca="1">IFERROR(COUNTIFS(reading結果!$G$2:$G$300,"&gt;=25",reading結果!$G$2:$G$300,"&lt;=29",INDIRECT("reading結果!"&amp;INDEX(Sheet3!$A$1:$A$41,$B26)&amp;"2:"&amp;INDEX(Sheet3!$A$1:$A$41,$B26)&amp;"300"),"正解")/COUNTIFS(reading結果!$G$2:$G$300,"&gt;=25",reading結果!$G$2:$G$300,"&lt;=29"),"")</f>
        <v/>
      </c>
      <c r="H26" s="12" t="str">
        <f ca="1">IFERROR(COUNTIFS(reading結果!$G$2:$G$300,"&gt;=20",reading結果!$G$2:$G$300,"&lt;=24",INDIRECT("reading結果!"&amp;INDEX(Sheet3!$A$1:$A$41,$B26)&amp;"2:"&amp;INDEX(Sheet3!$A$1:$A$41,$B26)&amp;"300"),"正解")/COUNTIFS(reading結果!$G$2:$G$300,"&gt;=20",reading結果!$G$2:$G$300,"&lt;=24"),"")</f>
        <v/>
      </c>
      <c r="I26" s="12" t="str">
        <f ca="1">IFERROR(COUNTIFS(reading結果!$G$2:$G$300,"&gt;=15",reading結果!$G$2:$G$300,"&lt;=19",INDIRECT("reading結果!"&amp;INDEX(Sheet3!$A$1:$A$41,$B26)&amp;"2:"&amp;INDEX(Sheet3!$A$1:$A$41,$B26)&amp;"300"),"正解")/COUNTIFS(reading結果!$G$2:$G$300,"&gt;=15",reading結果!$G$2:$G$300,"&lt;=19"),"")</f>
        <v/>
      </c>
      <c r="J26" s="12" t="str">
        <f ca="1">IFERROR(COUNTIFS(reading結果!$G$2:$G$300,"&gt;=10",reading結果!$G$2:$G$300,"&lt;=14",INDIRECT("reading結果!"&amp;INDEX(Sheet3!$A$1:$A$41,$B26)&amp;"2:"&amp;INDEX(Sheet3!$A$1:$A$41,$B26)&amp;"300"),"正解")/COUNTIFS(reading結果!$G$2:$G$300,"&gt;=10",reading結果!$G$2:$G$300,"&lt;=14"),"")</f>
        <v/>
      </c>
      <c r="K26" s="12" t="str">
        <f ca="1">IFERROR(COUNTIFS(reading結果!$G$2:$G$300,"&gt;=5",reading結果!$G$2:$G$300,"&lt;=9",INDIRECT("reading結果!"&amp;INDEX(Sheet3!$A$1:$A$41,$B26)&amp;"2:"&amp;INDEX(Sheet3!$A$1:$A$41,$B26)&amp;"300"),"正解")/COUNTIFS(reading結果!$G$2:$G$300,"&gt;=5",reading結果!$G$2:$G$300,"&lt;=9"),"")</f>
        <v/>
      </c>
      <c r="L26" s="12" t="str">
        <f ca="1">IFERROR(COUNTIFS(reading結果!$G$2:$G$300,"&gt;=0",reading結果!$G$2:$G$300,"&lt;=4",INDIRECT("reading結果!"&amp;INDEX(Sheet3!$A$1:$A$41,$B26)&amp;"2:"&amp;INDEX(Sheet3!$A$1:$A$41,$B26)&amp;"300"),"正解")/COUNTIFS(reading結果!$G$2:$G$300,"&gt;=0",reading結果!$G$2:$G$300,"&lt;=4"),"")</f>
        <v/>
      </c>
      <c r="M26" t="s">
        <v>410</v>
      </c>
      <c r="N26" t="s">
        <v>314</v>
      </c>
      <c r="O26" t="s">
        <v>315</v>
      </c>
      <c r="P26" t="s">
        <v>316</v>
      </c>
      <c r="Q26" t="s">
        <v>317</v>
      </c>
      <c r="R26" t="s">
        <v>318</v>
      </c>
    </row>
    <row r="27" spans="1:18">
      <c r="B27">
        <v>24</v>
      </c>
      <c r="C27" t="s">
        <v>117</v>
      </c>
      <c r="D27" s="1" t="str">
        <f ca="1">IFERROR(COUNTIF(INDIRECT("reading結果!"&amp;INDEX(Sheet3!$A$1:$A$41,$B27)&amp;"2:"&amp;INDEX(Sheet3!$A$1:$A$41,$B27)&amp;"300"),"正解")/COUNTA(INDIRECT("reading結果!"&amp;INDEX(Sheet3!$A$1:$A$41,$B27)&amp;"2:"&amp;INDEX(Sheet3!$A$1:$A$41,$B27)&amp;"300")),"")</f>
        <v/>
      </c>
      <c r="E27" s="12" t="str">
        <f ca="1">IFERROR(COUNTIFS(reading結果!$G$2:$G$300,"&gt;=35",reading結果!$G$2:$G$300,"&lt;=39",INDIRECT("reading結果!"&amp;INDEX(Sheet3!$A$1:$A$41,$B27)&amp;"2:"&amp;INDEX(Sheet3!$A$1:$A$41,$B27)&amp;"300"),"正解")/COUNTIFS(reading結果!$G$2:$G$300,"&gt;=35",reading結果!$G$2:$G$300,"&lt;=39"),"")</f>
        <v/>
      </c>
      <c r="F27" s="12" t="str">
        <f ca="1">IFERROR(COUNTIFS(reading結果!$G$2:$G$300,"&gt;=30",reading結果!$G$2:$G$300,"&lt;=34",INDIRECT("reading結果!"&amp;INDEX(Sheet3!$A$1:$A$41,$B27)&amp;"2:"&amp;INDEX(Sheet3!$A$1:$A$41,$B27)&amp;"300"),"正解")/COUNTIFS(reading結果!$G$2:$G$300,"&gt;=30",reading結果!$G$2:$G$300,"&lt;=34"),"")</f>
        <v/>
      </c>
      <c r="G27" s="12" t="str">
        <f ca="1">IFERROR(COUNTIFS(reading結果!$G$2:$G$300,"&gt;=25",reading結果!$G$2:$G$300,"&lt;=29",INDIRECT("reading結果!"&amp;INDEX(Sheet3!$A$1:$A$41,$B27)&amp;"2:"&amp;INDEX(Sheet3!$A$1:$A$41,$B27)&amp;"300"),"正解")/COUNTIFS(reading結果!$G$2:$G$300,"&gt;=25",reading結果!$G$2:$G$300,"&lt;=29"),"")</f>
        <v/>
      </c>
      <c r="H27" s="12" t="str">
        <f ca="1">IFERROR(COUNTIFS(reading結果!$G$2:$G$300,"&gt;=20",reading結果!$G$2:$G$300,"&lt;=24",INDIRECT("reading結果!"&amp;INDEX(Sheet3!$A$1:$A$41,$B27)&amp;"2:"&amp;INDEX(Sheet3!$A$1:$A$41,$B27)&amp;"300"),"正解")/COUNTIFS(reading結果!$G$2:$G$300,"&gt;=20",reading結果!$G$2:$G$300,"&lt;=24"),"")</f>
        <v/>
      </c>
      <c r="I27" s="12" t="str">
        <f ca="1">IFERROR(COUNTIFS(reading結果!$G$2:$G$300,"&gt;=15",reading結果!$G$2:$G$300,"&lt;=19",INDIRECT("reading結果!"&amp;INDEX(Sheet3!$A$1:$A$41,$B27)&amp;"2:"&amp;INDEX(Sheet3!$A$1:$A$41,$B27)&amp;"300"),"正解")/COUNTIFS(reading結果!$G$2:$G$300,"&gt;=15",reading結果!$G$2:$G$300,"&lt;=19"),"")</f>
        <v/>
      </c>
      <c r="J27" s="12" t="str">
        <f ca="1">IFERROR(COUNTIFS(reading結果!$G$2:$G$300,"&gt;=10",reading結果!$G$2:$G$300,"&lt;=14",INDIRECT("reading結果!"&amp;INDEX(Sheet3!$A$1:$A$41,$B27)&amp;"2:"&amp;INDEX(Sheet3!$A$1:$A$41,$B27)&amp;"300"),"正解")/COUNTIFS(reading結果!$G$2:$G$300,"&gt;=10",reading結果!$G$2:$G$300,"&lt;=14"),"")</f>
        <v/>
      </c>
      <c r="K27" s="12" t="str">
        <f ca="1">IFERROR(COUNTIFS(reading結果!$G$2:$G$300,"&gt;=5",reading結果!$G$2:$G$300,"&lt;=9",INDIRECT("reading結果!"&amp;INDEX(Sheet3!$A$1:$A$41,$B27)&amp;"2:"&amp;INDEX(Sheet3!$A$1:$A$41,$B27)&amp;"300"),"正解")/COUNTIFS(reading結果!$G$2:$G$300,"&gt;=5",reading結果!$G$2:$G$300,"&lt;=9"),"")</f>
        <v/>
      </c>
      <c r="L27" s="12" t="str">
        <f ca="1">IFERROR(COUNTIFS(reading結果!$G$2:$G$300,"&gt;=0",reading結果!$G$2:$G$300,"&lt;=4",INDIRECT("reading結果!"&amp;INDEX(Sheet3!$A$1:$A$41,$B27)&amp;"2:"&amp;INDEX(Sheet3!$A$1:$A$41,$B27)&amp;"300"),"正解")/COUNTIFS(reading結果!$G$2:$G$300,"&gt;=0",reading結果!$G$2:$G$300,"&lt;=4"),"")</f>
        <v/>
      </c>
      <c r="M27" t="s">
        <v>398</v>
      </c>
      <c r="N27" t="s">
        <v>319</v>
      </c>
      <c r="O27" t="s">
        <v>320</v>
      </c>
      <c r="P27" t="s">
        <v>321</v>
      </c>
      <c r="Q27" t="s">
        <v>322</v>
      </c>
      <c r="R27" t="s">
        <v>323</v>
      </c>
    </row>
    <row r="28" spans="1:18">
      <c r="B28">
        <v>25</v>
      </c>
      <c r="C28" t="s">
        <v>117</v>
      </c>
      <c r="D28" s="1" t="str">
        <f ca="1">IFERROR(COUNTIF(INDIRECT("reading結果!"&amp;INDEX(Sheet3!$A$1:$A$41,$B28)&amp;"2:"&amp;INDEX(Sheet3!$A$1:$A$41,$B28)&amp;"300"),"正解")/COUNTA(INDIRECT("reading結果!"&amp;INDEX(Sheet3!$A$1:$A$41,$B28)&amp;"2:"&amp;INDEX(Sheet3!$A$1:$A$41,$B28)&amp;"300")),"")</f>
        <v/>
      </c>
      <c r="E28" s="12" t="str">
        <f ca="1">IFERROR(COUNTIFS(reading結果!$G$2:$G$300,"&gt;=35",reading結果!$G$2:$G$300,"&lt;=39",INDIRECT("reading結果!"&amp;INDEX(Sheet3!$A$1:$A$41,$B28)&amp;"2:"&amp;INDEX(Sheet3!$A$1:$A$41,$B28)&amp;"300"),"正解")/COUNTIFS(reading結果!$G$2:$G$300,"&gt;=35",reading結果!$G$2:$G$300,"&lt;=39"),"")</f>
        <v/>
      </c>
      <c r="F28" s="12" t="str">
        <f ca="1">IFERROR(COUNTIFS(reading結果!$G$2:$G$300,"&gt;=30",reading結果!$G$2:$G$300,"&lt;=34",INDIRECT("reading結果!"&amp;INDEX(Sheet3!$A$1:$A$41,$B28)&amp;"2:"&amp;INDEX(Sheet3!$A$1:$A$41,$B28)&amp;"300"),"正解")/COUNTIFS(reading結果!$G$2:$G$300,"&gt;=30",reading結果!$G$2:$G$300,"&lt;=34"),"")</f>
        <v/>
      </c>
      <c r="G28" s="12" t="str">
        <f ca="1">IFERROR(COUNTIFS(reading結果!$G$2:$G$300,"&gt;=25",reading結果!$G$2:$G$300,"&lt;=29",INDIRECT("reading結果!"&amp;INDEX(Sheet3!$A$1:$A$41,$B28)&amp;"2:"&amp;INDEX(Sheet3!$A$1:$A$41,$B28)&amp;"300"),"正解")/COUNTIFS(reading結果!$G$2:$G$300,"&gt;=25",reading結果!$G$2:$G$300,"&lt;=29"),"")</f>
        <v/>
      </c>
      <c r="H28" s="12" t="str">
        <f ca="1">IFERROR(COUNTIFS(reading結果!$G$2:$G$300,"&gt;=20",reading結果!$G$2:$G$300,"&lt;=24",INDIRECT("reading結果!"&amp;INDEX(Sheet3!$A$1:$A$41,$B28)&amp;"2:"&amp;INDEX(Sheet3!$A$1:$A$41,$B28)&amp;"300"),"正解")/COUNTIFS(reading結果!$G$2:$G$300,"&gt;=20",reading結果!$G$2:$G$300,"&lt;=24"),"")</f>
        <v/>
      </c>
      <c r="I28" s="12" t="str">
        <f ca="1">IFERROR(COUNTIFS(reading結果!$G$2:$G$300,"&gt;=15",reading結果!$G$2:$G$300,"&lt;=19",INDIRECT("reading結果!"&amp;INDEX(Sheet3!$A$1:$A$41,$B28)&amp;"2:"&amp;INDEX(Sheet3!$A$1:$A$41,$B28)&amp;"300"),"正解")/COUNTIFS(reading結果!$G$2:$G$300,"&gt;=15",reading結果!$G$2:$G$300,"&lt;=19"),"")</f>
        <v/>
      </c>
      <c r="J28" s="12" t="str">
        <f ca="1">IFERROR(COUNTIFS(reading結果!$G$2:$G$300,"&gt;=10",reading結果!$G$2:$G$300,"&lt;=14",INDIRECT("reading結果!"&amp;INDEX(Sheet3!$A$1:$A$41,$B28)&amp;"2:"&amp;INDEX(Sheet3!$A$1:$A$41,$B28)&amp;"300"),"正解")/COUNTIFS(reading結果!$G$2:$G$300,"&gt;=10",reading結果!$G$2:$G$300,"&lt;=14"),"")</f>
        <v/>
      </c>
      <c r="K28" s="12" t="str">
        <f ca="1">IFERROR(COUNTIFS(reading結果!$G$2:$G$300,"&gt;=5",reading結果!$G$2:$G$300,"&lt;=9",INDIRECT("reading結果!"&amp;INDEX(Sheet3!$A$1:$A$41,$B28)&amp;"2:"&amp;INDEX(Sheet3!$A$1:$A$41,$B28)&amp;"300"),"正解")/COUNTIFS(reading結果!$G$2:$G$300,"&gt;=5",reading結果!$G$2:$G$300,"&lt;=9"),"")</f>
        <v/>
      </c>
      <c r="L28" s="12" t="str">
        <f ca="1">IFERROR(COUNTIFS(reading結果!$G$2:$G$300,"&gt;=0",reading結果!$G$2:$G$300,"&lt;=4",INDIRECT("reading結果!"&amp;INDEX(Sheet3!$A$1:$A$41,$B28)&amp;"2:"&amp;INDEX(Sheet3!$A$1:$A$41,$B28)&amp;"300"),"正解")/COUNTIFS(reading結果!$G$2:$G$300,"&gt;=0",reading結果!$G$2:$G$300,"&lt;=4"),"")</f>
        <v/>
      </c>
      <c r="M28" t="s">
        <v>408</v>
      </c>
      <c r="N28" t="s">
        <v>324</v>
      </c>
      <c r="O28" t="s">
        <v>325</v>
      </c>
      <c r="P28" t="s">
        <v>326</v>
      </c>
      <c r="Q28" t="s">
        <v>327</v>
      </c>
      <c r="R28" t="s">
        <v>328</v>
      </c>
    </row>
    <row r="29" spans="1:18">
      <c r="A29" t="s">
        <v>118</v>
      </c>
      <c r="B29">
        <v>26</v>
      </c>
      <c r="C29" t="s">
        <v>119</v>
      </c>
      <c r="D29" s="1" t="str">
        <f ca="1">IFERROR(COUNTIF(INDIRECT("reading結果!"&amp;INDEX(Sheet3!$A$1:$A$41,$B29)&amp;"2:"&amp;INDEX(Sheet3!$A$1:$A$41,$B29)&amp;"300"),"正解")/COUNTA(INDIRECT("reading結果!"&amp;INDEX(Sheet3!$A$1:$A$41,$B29)&amp;"2:"&amp;INDEX(Sheet3!$A$1:$A$41,$B29)&amp;"300")),"")</f>
        <v/>
      </c>
      <c r="E29" s="12" t="str">
        <f ca="1">IFERROR(COUNTIFS(reading結果!$G$2:$G$300,"&gt;=35",reading結果!$G$2:$G$300,"&lt;=39",INDIRECT("reading結果!"&amp;INDEX(Sheet3!$A$1:$A$41,$B29)&amp;"2:"&amp;INDEX(Sheet3!$A$1:$A$41,$B29)&amp;"300"),"正解")/COUNTIFS(reading結果!$G$2:$G$300,"&gt;=35",reading結果!$G$2:$G$300,"&lt;=39"),"")</f>
        <v/>
      </c>
      <c r="F29" s="12" t="str">
        <f ca="1">IFERROR(COUNTIFS(reading結果!$G$2:$G$300,"&gt;=30",reading結果!$G$2:$G$300,"&lt;=34",INDIRECT("reading結果!"&amp;INDEX(Sheet3!$A$1:$A$41,$B29)&amp;"2:"&amp;INDEX(Sheet3!$A$1:$A$41,$B29)&amp;"300"),"正解")/COUNTIFS(reading結果!$G$2:$G$300,"&gt;=30",reading結果!$G$2:$G$300,"&lt;=34"),"")</f>
        <v/>
      </c>
      <c r="G29" s="12" t="str">
        <f ca="1">IFERROR(COUNTIFS(reading結果!$G$2:$G$300,"&gt;=25",reading結果!$G$2:$G$300,"&lt;=29",INDIRECT("reading結果!"&amp;INDEX(Sheet3!$A$1:$A$41,$B29)&amp;"2:"&amp;INDEX(Sheet3!$A$1:$A$41,$B29)&amp;"300"),"正解")/COUNTIFS(reading結果!$G$2:$G$300,"&gt;=25",reading結果!$G$2:$G$300,"&lt;=29"),"")</f>
        <v/>
      </c>
      <c r="H29" s="12" t="str">
        <f ca="1">IFERROR(COUNTIFS(reading結果!$G$2:$G$300,"&gt;=20",reading結果!$G$2:$G$300,"&lt;=24",INDIRECT("reading結果!"&amp;INDEX(Sheet3!$A$1:$A$41,$B29)&amp;"2:"&amp;INDEX(Sheet3!$A$1:$A$41,$B29)&amp;"300"),"正解")/COUNTIFS(reading結果!$G$2:$G$300,"&gt;=20",reading結果!$G$2:$G$300,"&lt;=24"),"")</f>
        <v/>
      </c>
      <c r="I29" s="12" t="str">
        <f ca="1">IFERROR(COUNTIFS(reading結果!$G$2:$G$300,"&gt;=15",reading結果!$G$2:$G$300,"&lt;=19",INDIRECT("reading結果!"&amp;INDEX(Sheet3!$A$1:$A$41,$B29)&amp;"2:"&amp;INDEX(Sheet3!$A$1:$A$41,$B29)&amp;"300"),"正解")/COUNTIFS(reading結果!$G$2:$G$300,"&gt;=15",reading結果!$G$2:$G$300,"&lt;=19"),"")</f>
        <v/>
      </c>
      <c r="J29" s="12" t="str">
        <f ca="1">IFERROR(COUNTIFS(reading結果!$G$2:$G$300,"&gt;=10",reading結果!$G$2:$G$300,"&lt;=14",INDIRECT("reading結果!"&amp;INDEX(Sheet3!$A$1:$A$41,$B29)&amp;"2:"&amp;INDEX(Sheet3!$A$1:$A$41,$B29)&amp;"300"),"正解")/COUNTIFS(reading結果!$G$2:$G$300,"&gt;=10",reading結果!$G$2:$G$300,"&lt;=14"),"")</f>
        <v/>
      </c>
      <c r="K29" s="12" t="str">
        <f ca="1">IFERROR(COUNTIFS(reading結果!$G$2:$G$300,"&gt;=5",reading結果!$G$2:$G$300,"&lt;=9",INDIRECT("reading結果!"&amp;INDEX(Sheet3!$A$1:$A$41,$B29)&amp;"2:"&amp;INDEX(Sheet3!$A$1:$A$41,$B29)&amp;"300"),"正解")/COUNTIFS(reading結果!$G$2:$G$300,"&gt;=5",reading結果!$G$2:$G$300,"&lt;=9"),"")</f>
        <v/>
      </c>
      <c r="L29" s="12" t="str">
        <f ca="1">IFERROR(COUNTIFS(reading結果!$G$2:$G$300,"&gt;=0",reading結果!$G$2:$G$300,"&lt;=4",INDIRECT("reading結果!"&amp;INDEX(Sheet3!$A$1:$A$41,$B29)&amp;"2:"&amp;INDEX(Sheet3!$A$1:$A$41,$B29)&amp;"300"),"正解")/COUNTIFS(reading結果!$G$2:$G$300,"&gt;=0",reading結果!$G$2:$G$300,"&lt;=4"),"")</f>
        <v/>
      </c>
      <c r="M29" t="s">
        <v>411</v>
      </c>
      <c r="N29" t="s">
        <v>329</v>
      </c>
      <c r="O29" t="s">
        <v>330</v>
      </c>
      <c r="P29" t="s">
        <v>331</v>
      </c>
      <c r="Q29" t="s">
        <v>332</v>
      </c>
      <c r="R29" t="s">
        <v>333</v>
      </c>
    </row>
    <row r="30" spans="1:18">
      <c r="B30">
        <v>27</v>
      </c>
      <c r="C30" t="s">
        <v>119</v>
      </c>
      <c r="D30" s="1" t="str">
        <f ca="1">IFERROR(COUNTIF(INDIRECT("reading結果!"&amp;INDEX(Sheet3!$A$1:$A$41,$B30)&amp;"2:"&amp;INDEX(Sheet3!$A$1:$A$41,$B30)&amp;"300"),"正解")/COUNTA(INDIRECT("reading結果!"&amp;INDEX(Sheet3!$A$1:$A$41,$B30)&amp;"2:"&amp;INDEX(Sheet3!$A$1:$A$41,$B30)&amp;"300")),"")</f>
        <v/>
      </c>
      <c r="E30" s="12" t="str">
        <f ca="1">IFERROR(COUNTIFS(reading結果!$G$2:$G$300,"&gt;=35",reading結果!$G$2:$G$300,"&lt;=39",INDIRECT("reading結果!"&amp;INDEX(Sheet3!$A$1:$A$41,$B30)&amp;"2:"&amp;INDEX(Sheet3!$A$1:$A$41,$B30)&amp;"300"),"正解")/COUNTIFS(reading結果!$G$2:$G$300,"&gt;=35",reading結果!$G$2:$G$300,"&lt;=39"),"")</f>
        <v/>
      </c>
      <c r="F30" s="12" t="str">
        <f ca="1">IFERROR(COUNTIFS(reading結果!$G$2:$G$300,"&gt;=30",reading結果!$G$2:$G$300,"&lt;=34",INDIRECT("reading結果!"&amp;INDEX(Sheet3!$A$1:$A$41,$B30)&amp;"2:"&amp;INDEX(Sheet3!$A$1:$A$41,$B30)&amp;"300"),"正解")/COUNTIFS(reading結果!$G$2:$G$300,"&gt;=30",reading結果!$G$2:$G$300,"&lt;=34"),"")</f>
        <v/>
      </c>
      <c r="G30" s="12" t="str">
        <f ca="1">IFERROR(COUNTIFS(reading結果!$G$2:$G$300,"&gt;=25",reading結果!$G$2:$G$300,"&lt;=29",INDIRECT("reading結果!"&amp;INDEX(Sheet3!$A$1:$A$41,$B30)&amp;"2:"&amp;INDEX(Sheet3!$A$1:$A$41,$B30)&amp;"300"),"正解")/COUNTIFS(reading結果!$G$2:$G$300,"&gt;=25",reading結果!$G$2:$G$300,"&lt;=29"),"")</f>
        <v/>
      </c>
      <c r="H30" s="12" t="str">
        <f ca="1">IFERROR(COUNTIFS(reading結果!$G$2:$G$300,"&gt;=20",reading結果!$G$2:$G$300,"&lt;=24",INDIRECT("reading結果!"&amp;INDEX(Sheet3!$A$1:$A$41,$B30)&amp;"2:"&amp;INDEX(Sheet3!$A$1:$A$41,$B30)&amp;"300"),"正解")/COUNTIFS(reading結果!$G$2:$G$300,"&gt;=20",reading結果!$G$2:$G$300,"&lt;=24"),"")</f>
        <v/>
      </c>
      <c r="I30" s="12" t="str">
        <f ca="1">IFERROR(COUNTIFS(reading結果!$G$2:$G$300,"&gt;=15",reading結果!$G$2:$G$300,"&lt;=19",INDIRECT("reading結果!"&amp;INDEX(Sheet3!$A$1:$A$41,$B30)&amp;"2:"&amp;INDEX(Sheet3!$A$1:$A$41,$B30)&amp;"300"),"正解")/COUNTIFS(reading結果!$G$2:$G$300,"&gt;=15",reading結果!$G$2:$G$300,"&lt;=19"),"")</f>
        <v/>
      </c>
      <c r="J30" s="12" t="str">
        <f ca="1">IFERROR(COUNTIFS(reading結果!$G$2:$G$300,"&gt;=10",reading結果!$G$2:$G$300,"&lt;=14",INDIRECT("reading結果!"&amp;INDEX(Sheet3!$A$1:$A$41,$B30)&amp;"2:"&amp;INDEX(Sheet3!$A$1:$A$41,$B30)&amp;"300"),"正解")/COUNTIFS(reading結果!$G$2:$G$300,"&gt;=10",reading結果!$G$2:$G$300,"&lt;=14"),"")</f>
        <v/>
      </c>
      <c r="K30" s="12" t="str">
        <f ca="1">IFERROR(COUNTIFS(reading結果!$G$2:$G$300,"&gt;=5",reading結果!$G$2:$G$300,"&lt;=9",INDIRECT("reading結果!"&amp;INDEX(Sheet3!$A$1:$A$41,$B30)&amp;"2:"&amp;INDEX(Sheet3!$A$1:$A$41,$B30)&amp;"300"),"正解")/COUNTIFS(reading結果!$G$2:$G$300,"&gt;=5",reading結果!$G$2:$G$300,"&lt;=9"),"")</f>
        <v/>
      </c>
      <c r="L30" s="12" t="str">
        <f ca="1">IFERROR(COUNTIFS(reading結果!$G$2:$G$300,"&gt;=0",reading結果!$G$2:$G$300,"&lt;=4",INDIRECT("reading結果!"&amp;INDEX(Sheet3!$A$1:$A$41,$B30)&amp;"2:"&amp;INDEX(Sheet3!$A$1:$A$41,$B30)&amp;"300"),"正解")/COUNTIFS(reading結果!$G$2:$G$300,"&gt;=0",reading結果!$G$2:$G$300,"&lt;=4"),"")</f>
        <v/>
      </c>
      <c r="M30" t="s">
        <v>411</v>
      </c>
      <c r="N30" t="s">
        <v>334</v>
      </c>
      <c r="O30" t="s">
        <v>330</v>
      </c>
      <c r="P30" t="s">
        <v>335</v>
      </c>
      <c r="Q30" t="s">
        <v>336</v>
      </c>
      <c r="R30" t="s">
        <v>337</v>
      </c>
    </row>
    <row r="31" spans="1:18">
      <c r="B31">
        <v>28</v>
      </c>
      <c r="C31" t="s">
        <v>119</v>
      </c>
      <c r="D31" s="1" t="str">
        <f ca="1">IFERROR(COUNTIF(INDIRECT("reading結果!"&amp;INDEX(Sheet3!$A$1:$A$41,$B31)&amp;"2:"&amp;INDEX(Sheet3!$A$1:$A$41,$B31)&amp;"300"),"正解")/COUNTA(INDIRECT("reading結果!"&amp;INDEX(Sheet3!$A$1:$A$41,$B31)&amp;"2:"&amp;INDEX(Sheet3!$A$1:$A$41,$B31)&amp;"300")),"")</f>
        <v/>
      </c>
      <c r="E31" s="12" t="str">
        <f ca="1">IFERROR(COUNTIFS(reading結果!$G$2:$G$300,"&gt;=35",reading結果!$G$2:$G$300,"&lt;=39",INDIRECT("reading結果!"&amp;INDEX(Sheet3!$A$1:$A$41,$B31)&amp;"2:"&amp;INDEX(Sheet3!$A$1:$A$41,$B31)&amp;"300"),"正解")/COUNTIFS(reading結果!$G$2:$G$300,"&gt;=35",reading結果!$G$2:$G$300,"&lt;=39"),"")</f>
        <v/>
      </c>
      <c r="F31" s="12" t="str">
        <f ca="1">IFERROR(COUNTIFS(reading結果!$G$2:$G$300,"&gt;=30",reading結果!$G$2:$G$300,"&lt;=34",INDIRECT("reading結果!"&amp;INDEX(Sheet3!$A$1:$A$41,$B31)&amp;"2:"&amp;INDEX(Sheet3!$A$1:$A$41,$B31)&amp;"300"),"正解")/COUNTIFS(reading結果!$G$2:$G$300,"&gt;=30",reading結果!$G$2:$G$300,"&lt;=34"),"")</f>
        <v/>
      </c>
      <c r="G31" s="12" t="str">
        <f ca="1">IFERROR(COUNTIFS(reading結果!$G$2:$G$300,"&gt;=25",reading結果!$G$2:$G$300,"&lt;=29",INDIRECT("reading結果!"&amp;INDEX(Sheet3!$A$1:$A$41,$B31)&amp;"2:"&amp;INDEX(Sheet3!$A$1:$A$41,$B31)&amp;"300"),"正解")/COUNTIFS(reading結果!$G$2:$G$300,"&gt;=25",reading結果!$G$2:$G$300,"&lt;=29"),"")</f>
        <v/>
      </c>
      <c r="H31" s="12" t="str">
        <f ca="1">IFERROR(COUNTIFS(reading結果!$G$2:$G$300,"&gt;=20",reading結果!$G$2:$G$300,"&lt;=24",INDIRECT("reading結果!"&amp;INDEX(Sheet3!$A$1:$A$41,$B31)&amp;"2:"&amp;INDEX(Sheet3!$A$1:$A$41,$B31)&amp;"300"),"正解")/COUNTIFS(reading結果!$G$2:$G$300,"&gt;=20",reading結果!$G$2:$G$300,"&lt;=24"),"")</f>
        <v/>
      </c>
      <c r="I31" s="12" t="str">
        <f ca="1">IFERROR(COUNTIFS(reading結果!$G$2:$G$300,"&gt;=15",reading結果!$G$2:$G$300,"&lt;=19",INDIRECT("reading結果!"&amp;INDEX(Sheet3!$A$1:$A$41,$B31)&amp;"2:"&amp;INDEX(Sheet3!$A$1:$A$41,$B31)&amp;"300"),"正解")/COUNTIFS(reading結果!$G$2:$G$300,"&gt;=15",reading結果!$G$2:$G$300,"&lt;=19"),"")</f>
        <v/>
      </c>
      <c r="J31" s="12" t="str">
        <f ca="1">IFERROR(COUNTIFS(reading結果!$G$2:$G$300,"&gt;=10",reading結果!$G$2:$G$300,"&lt;=14",INDIRECT("reading結果!"&amp;INDEX(Sheet3!$A$1:$A$41,$B31)&amp;"2:"&amp;INDEX(Sheet3!$A$1:$A$41,$B31)&amp;"300"),"正解")/COUNTIFS(reading結果!$G$2:$G$300,"&gt;=10",reading結果!$G$2:$G$300,"&lt;=14"),"")</f>
        <v/>
      </c>
      <c r="K31" s="12" t="str">
        <f ca="1">IFERROR(COUNTIFS(reading結果!$G$2:$G$300,"&gt;=5",reading結果!$G$2:$G$300,"&lt;=9",INDIRECT("reading結果!"&amp;INDEX(Sheet3!$A$1:$A$41,$B31)&amp;"2:"&amp;INDEX(Sheet3!$A$1:$A$41,$B31)&amp;"300"),"正解")/COUNTIFS(reading結果!$G$2:$G$300,"&gt;=5",reading結果!$G$2:$G$300,"&lt;=9"),"")</f>
        <v/>
      </c>
      <c r="L31" s="12" t="str">
        <f ca="1">IFERROR(COUNTIFS(reading結果!$G$2:$G$300,"&gt;=0",reading結果!$G$2:$G$300,"&lt;=4",INDIRECT("reading結果!"&amp;INDEX(Sheet3!$A$1:$A$41,$B31)&amp;"2:"&amp;INDEX(Sheet3!$A$1:$A$41,$B31)&amp;"300"),"正解")/COUNTIFS(reading結果!$G$2:$G$300,"&gt;=0",reading結果!$G$2:$G$300,"&lt;=4"),"")</f>
        <v/>
      </c>
      <c r="M31" t="s">
        <v>411</v>
      </c>
      <c r="N31" t="s">
        <v>338</v>
      </c>
      <c r="O31" t="s">
        <v>338</v>
      </c>
      <c r="P31" t="s">
        <v>339</v>
      </c>
      <c r="Q31" t="s">
        <v>340</v>
      </c>
    </row>
    <row r="32" spans="1:18">
      <c r="B32">
        <v>29</v>
      </c>
      <c r="C32" t="s">
        <v>119</v>
      </c>
      <c r="D32" s="1" t="str">
        <f ca="1">IFERROR(COUNTIF(INDIRECT("reading結果!"&amp;INDEX(Sheet3!$A$1:$A$41,$B32)&amp;"2:"&amp;INDEX(Sheet3!$A$1:$A$41,$B32)&amp;"300"),"正解")/COUNTA(INDIRECT("reading結果!"&amp;INDEX(Sheet3!$A$1:$A$41,$B32)&amp;"2:"&amp;INDEX(Sheet3!$A$1:$A$41,$B32)&amp;"300")),"")</f>
        <v/>
      </c>
      <c r="E32" s="12" t="str">
        <f ca="1">IFERROR(COUNTIFS(reading結果!$G$2:$G$300,"&gt;=35",reading結果!$G$2:$G$300,"&lt;=39",INDIRECT("reading結果!"&amp;INDEX(Sheet3!$A$1:$A$41,$B32)&amp;"2:"&amp;INDEX(Sheet3!$A$1:$A$41,$B32)&amp;"300"),"正解")/COUNTIFS(reading結果!$G$2:$G$300,"&gt;=35",reading結果!$G$2:$G$300,"&lt;=39"),"")</f>
        <v/>
      </c>
      <c r="F32" s="12" t="str">
        <f ca="1">IFERROR(COUNTIFS(reading結果!$G$2:$G$300,"&gt;=30",reading結果!$G$2:$G$300,"&lt;=34",INDIRECT("reading結果!"&amp;INDEX(Sheet3!$A$1:$A$41,$B32)&amp;"2:"&amp;INDEX(Sheet3!$A$1:$A$41,$B32)&amp;"300"),"正解")/COUNTIFS(reading結果!$G$2:$G$300,"&gt;=30",reading結果!$G$2:$G$300,"&lt;=34"),"")</f>
        <v/>
      </c>
      <c r="G32" s="12" t="str">
        <f ca="1">IFERROR(COUNTIFS(reading結果!$G$2:$G$300,"&gt;=25",reading結果!$G$2:$G$300,"&lt;=29",INDIRECT("reading結果!"&amp;INDEX(Sheet3!$A$1:$A$41,$B32)&amp;"2:"&amp;INDEX(Sheet3!$A$1:$A$41,$B32)&amp;"300"),"正解")/COUNTIFS(reading結果!$G$2:$G$300,"&gt;=25",reading結果!$G$2:$G$300,"&lt;=29"),"")</f>
        <v/>
      </c>
      <c r="H32" s="12" t="str">
        <f ca="1">IFERROR(COUNTIFS(reading結果!$G$2:$G$300,"&gt;=20",reading結果!$G$2:$G$300,"&lt;=24",INDIRECT("reading結果!"&amp;INDEX(Sheet3!$A$1:$A$41,$B32)&amp;"2:"&amp;INDEX(Sheet3!$A$1:$A$41,$B32)&amp;"300"),"正解")/COUNTIFS(reading結果!$G$2:$G$300,"&gt;=20",reading結果!$G$2:$G$300,"&lt;=24"),"")</f>
        <v/>
      </c>
      <c r="I32" s="12" t="str">
        <f ca="1">IFERROR(COUNTIFS(reading結果!$G$2:$G$300,"&gt;=15",reading結果!$G$2:$G$300,"&lt;=19",INDIRECT("reading結果!"&amp;INDEX(Sheet3!$A$1:$A$41,$B32)&amp;"2:"&amp;INDEX(Sheet3!$A$1:$A$41,$B32)&amp;"300"),"正解")/COUNTIFS(reading結果!$G$2:$G$300,"&gt;=15",reading結果!$G$2:$G$300,"&lt;=19"),"")</f>
        <v/>
      </c>
      <c r="J32" s="12" t="str">
        <f ca="1">IFERROR(COUNTIFS(reading結果!$G$2:$G$300,"&gt;=10",reading結果!$G$2:$G$300,"&lt;=14",INDIRECT("reading結果!"&amp;INDEX(Sheet3!$A$1:$A$41,$B32)&amp;"2:"&amp;INDEX(Sheet3!$A$1:$A$41,$B32)&amp;"300"),"正解")/COUNTIFS(reading結果!$G$2:$G$300,"&gt;=10",reading結果!$G$2:$G$300,"&lt;=14"),"")</f>
        <v/>
      </c>
      <c r="K32" s="12" t="str">
        <f ca="1">IFERROR(COUNTIFS(reading結果!$G$2:$G$300,"&gt;=5",reading結果!$G$2:$G$300,"&lt;=9",INDIRECT("reading結果!"&amp;INDEX(Sheet3!$A$1:$A$41,$B32)&amp;"2:"&amp;INDEX(Sheet3!$A$1:$A$41,$B32)&amp;"300"),"正解")/COUNTIFS(reading結果!$G$2:$G$300,"&gt;=5",reading結果!$G$2:$G$300,"&lt;=9"),"")</f>
        <v/>
      </c>
      <c r="L32" s="12" t="str">
        <f ca="1">IFERROR(COUNTIFS(reading結果!$G$2:$G$300,"&gt;=0",reading結果!$G$2:$G$300,"&lt;=4",INDIRECT("reading結果!"&amp;INDEX(Sheet3!$A$1:$A$41,$B32)&amp;"2:"&amp;INDEX(Sheet3!$A$1:$A$41,$B32)&amp;"300"),"正解")/COUNTIFS(reading結果!$G$2:$G$300,"&gt;=0",reading結果!$G$2:$G$300,"&lt;=4"),"")</f>
        <v/>
      </c>
      <c r="M32" t="s">
        <v>411</v>
      </c>
      <c r="N32" t="s">
        <v>109</v>
      </c>
      <c r="O32" t="s">
        <v>330</v>
      </c>
      <c r="P32" t="s">
        <v>341</v>
      </c>
      <c r="Q32" t="s">
        <v>342</v>
      </c>
      <c r="R32" t="s">
        <v>343</v>
      </c>
    </row>
    <row r="33" spans="2:18">
      <c r="B33">
        <v>30</v>
      </c>
      <c r="C33" t="s">
        <v>119</v>
      </c>
      <c r="D33" s="1" t="str">
        <f ca="1">IFERROR(COUNTIF(INDIRECT("reading結果!"&amp;INDEX(Sheet3!$A$1:$A$41,$B33)&amp;"2:"&amp;INDEX(Sheet3!$A$1:$A$41,$B33)&amp;"300"),"正解")/COUNTA(INDIRECT("reading結果!"&amp;INDEX(Sheet3!$A$1:$A$41,$B33)&amp;"2:"&amp;INDEX(Sheet3!$A$1:$A$41,$B33)&amp;"300")),"")</f>
        <v/>
      </c>
      <c r="E33" s="12" t="str">
        <f ca="1">IFERROR(COUNTIFS(reading結果!$G$2:$G$300,"&gt;=35",reading結果!$G$2:$G$300,"&lt;=39",INDIRECT("reading結果!"&amp;INDEX(Sheet3!$A$1:$A$41,$B33)&amp;"2:"&amp;INDEX(Sheet3!$A$1:$A$41,$B33)&amp;"300"),"正解")/COUNTIFS(reading結果!$G$2:$G$300,"&gt;=35",reading結果!$G$2:$G$300,"&lt;=39"),"")</f>
        <v/>
      </c>
      <c r="F33" s="12" t="str">
        <f ca="1">IFERROR(COUNTIFS(reading結果!$G$2:$G$300,"&gt;=30",reading結果!$G$2:$G$300,"&lt;=34",INDIRECT("reading結果!"&amp;INDEX(Sheet3!$A$1:$A$41,$B33)&amp;"2:"&amp;INDEX(Sheet3!$A$1:$A$41,$B33)&amp;"300"),"正解")/COUNTIFS(reading結果!$G$2:$G$300,"&gt;=30",reading結果!$G$2:$G$300,"&lt;=34"),"")</f>
        <v/>
      </c>
      <c r="G33" s="12" t="str">
        <f ca="1">IFERROR(COUNTIFS(reading結果!$G$2:$G$300,"&gt;=25",reading結果!$G$2:$G$300,"&lt;=29",INDIRECT("reading結果!"&amp;INDEX(Sheet3!$A$1:$A$41,$B33)&amp;"2:"&amp;INDEX(Sheet3!$A$1:$A$41,$B33)&amp;"300"),"正解")/COUNTIFS(reading結果!$G$2:$G$300,"&gt;=25",reading結果!$G$2:$G$300,"&lt;=29"),"")</f>
        <v/>
      </c>
      <c r="H33" s="12" t="str">
        <f ca="1">IFERROR(COUNTIFS(reading結果!$G$2:$G$300,"&gt;=20",reading結果!$G$2:$G$300,"&lt;=24",INDIRECT("reading結果!"&amp;INDEX(Sheet3!$A$1:$A$41,$B33)&amp;"2:"&amp;INDEX(Sheet3!$A$1:$A$41,$B33)&amp;"300"),"正解")/COUNTIFS(reading結果!$G$2:$G$300,"&gt;=20",reading結果!$G$2:$G$300,"&lt;=24"),"")</f>
        <v/>
      </c>
      <c r="I33" s="12" t="str">
        <f ca="1">IFERROR(COUNTIFS(reading結果!$G$2:$G$300,"&gt;=15",reading結果!$G$2:$G$300,"&lt;=19",INDIRECT("reading結果!"&amp;INDEX(Sheet3!$A$1:$A$41,$B33)&amp;"2:"&amp;INDEX(Sheet3!$A$1:$A$41,$B33)&amp;"300"),"正解")/COUNTIFS(reading結果!$G$2:$G$300,"&gt;=15",reading結果!$G$2:$G$300,"&lt;=19"),"")</f>
        <v/>
      </c>
      <c r="J33" s="12" t="str">
        <f ca="1">IFERROR(COUNTIFS(reading結果!$G$2:$G$300,"&gt;=10",reading結果!$G$2:$G$300,"&lt;=14",INDIRECT("reading結果!"&amp;INDEX(Sheet3!$A$1:$A$41,$B33)&amp;"2:"&amp;INDEX(Sheet3!$A$1:$A$41,$B33)&amp;"300"),"正解")/COUNTIFS(reading結果!$G$2:$G$300,"&gt;=10",reading結果!$G$2:$G$300,"&lt;=14"),"")</f>
        <v/>
      </c>
      <c r="K33" s="12" t="str">
        <f ca="1">IFERROR(COUNTIFS(reading結果!$G$2:$G$300,"&gt;=5",reading結果!$G$2:$G$300,"&lt;=9",INDIRECT("reading結果!"&amp;INDEX(Sheet3!$A$1:$A$41,$B33)&amp;"2:"&amp;INDEX(Sheet3!$A$1:$A$41,$B33)&amp;"300"),"正解")/COUNTIFS(reading結果!$G$2:$G$300,"&gt;=5",reading結果!$G$2:$G$300,"&lt;=9"),"")</f>
        <v/>
      </c>
      <c r="L33" s="12" t="str">
        <f ca="1">IFERROR(COUNTIFS(reading結果!$G$2:$G$300,"&gt;=0",reading結果!$G$2:$G$300,"&lt;=4",INDIRECT("reading結果!"&amp;INDEX(Sheet3!$A$1:$A$41,$B33)&amp;"2:"&amp;INDEX(Sheet3!$A$1:$A$41,$B33)&amp;"300"),"正解")/COUNTIFS(reading結果!$G$2:$G$300,"&gt;=0",reading結果!$G$2:$G$300,"&lt;=4"),"")</f>
        <v/>
      </c>
      <c r="M33" t="s">
        <v>412</v>
      </c>
      <c r="N33" t="s">
        <v>344</v>
      </c>
      <c r="O33" t="s">
        <v>330</v>
      </c>
      <c r="P33" t="s">
        <v>345</v>
      </c>
      <c r="Q33" t="s">
        <v>346</v>
      </c>
      <c r="R33" t="s">
        <v>347</v>
      </c>
    </row>
    <row r="34" spans="2:18">
      <c r="B34">
        <v>31</v>
      </c>
      <c r="C34" t="s">
        <v>119</v>
      </c>
      <c r="D34" s="1" t="str">
        <f ca="1">IFERROR(COUNTIF(INDIRECT("reading結果!"&amp;INDEX(Sheet3!$A$1:$A$41,$B34)&amp;"2:"&amp;INDEX(Sheet3!$A$1:$A$41,$B34)&amp;"300"),"正解")/COUNTA(INDIRECT("reading結果!"&amp;INDEX(Sheet3!$A$1:$A$41,$B34)&amp;"2:"&amp;INDEX(Sheet3!$A$1:$A$41,$B34)&amp;"300")),"")</f>
        <v/>
      </c>
      <c r="E34" s="12" t="str">
        <f ca="1">IFERROR(COUNTIFS(reading結果!$G$2:$G$300,"&gt;=35",reading結果!$G$2:$G$300,"&lt;=39",INDIRECT("reading結果!"&amp;INDEX(Sheet3!$A$1:$A$41,$B34)&amp;"2:"&amp;INDEX(Sheet3!$A$1:$A$41,$B34)&amp;"300"),"正解")/COUNTIFS(reading結果!$G$2:$G$300,"&gt;=35",reading結果!$G$2:$G$300,"&lt;=39"),"")</f>
        <v/>
      </c>
      <c r="F34" s="12" t="str">
        <f ca="1">IFERROR(COUNTIFS(reading結果!$G$2:$G$300,"&gt;=30",reading結果!$G$2:$G$300,"&lt;=34",INDIRECT("reading結果!"&amp;INDEX(Sheet3!$A$1:$A$41,$B34)&amp;"2:"&amp;INDEX(Sheet3!$A$1:$A$41,$B34)&amp;"300"),"正解")/COUNTIFS(reading結果!$G$2:$G$300,"&gt;=30",reading結果!$G$2:$G$300,"&lt;=34"),"")</f>
        <v/>
      </c>
      <c r="G34" s="12" t="str">
        <f ca="1">IFERROR(COUNTIFS(reading結果!$G$2:$G$300,"&gt;=25",reading結果!$G$2:$G$300,"&lt;=29",INDIRECT("reading結果!"&amp;INDEX(Sheet3!$A$1:$A$41,$B34)&amp;"2:"&amp;INDEX(Sheet3!$A$1:$A$41,$B34)&amp;"300"),"正解")/COUNTIFS(reading結果!$G$2:$G$300,"&gt;=25",reading結果!$G$2:$G$300,"&lt;=29"),"")</f>
        <v/>
      </c>
      <c r="H34" s="12" t="str">
        <f ca="1">IFERROR(COUNTIFS(reading結果!$G$2:$G$300,"&gt;=20",reading結果!$G$2:$G$300,"&lt;=24",INDIRECT("reading結果!"&amp;INDEX(Sheet3!$A$1:$A$41,$B34)&amp;"2:"&amp;INDEX(Sheet3!$A$1:$A$41,$B34)&amp;"300"),"正解")/COUNTIFS(reading結果!$G$2:$G$300,"&gt;=20",reading結果!$G$2:$G$300,"&lt;=24"),"")</f>
        <v/>
      </c>
      <c r="I34" s="12" t="str">
        <f ca="1">IFERROR(COUNTIFS(reading結果!$G$2:$G$300,"&gt;=15",reading結果!$G$2:$G$300,"&lt;=19",INDIRECT("reading結果!"&amp;INDEX(Sheet3!$A$1:$A$41,$B34)&amp;"2:"&amp;INDEX(Sheet3!$A$1:$A$41,$B34)&amp;"300"),"正解")/COUNTIFS(reading結果!$G$2:$G$300,"&gt;=15",reading結果!$G$2:$G$300,"&lt;=19"),"")</f>
        <v/>
      </c>
      <c r="J34" s="12" t="str">
        <f ca="1">IFERROR(COUNTIFS(reading結果!$G$2:$G$300,"&gt;=10",reading結果!$G$2:$G$300,"&lt;=14",INDIRECT("reading結果!"&amp;INDEX(Sheet3!$A$1:$A$41,$B34)&amp;"2:"&amp;INDEX(Sheet3!$A$1:$A$41,$B34)&amp;"300"),"正解")/COUNTIFS(reading結果!$G$2:$G$300,"&gt;=10",reading結果!$G$2:$G$300,"&lt;=14"),"")</f>
        <v/>
      </c>
      <c r="K34" s="12" t="str">
        <f ca="1">IFERROR(COUNTIFS(reading結果!$G$2:$G$300,"&gt;=5",reading結果!$G$2:$G$300,"&lt;=9",INDIRECT("reading結果!"&amp;INDEX(Sheet3!$A$1:$A$41,$B34)&amp;"2:"&amp;INDEX(Sheet3!$A$1:$A$41,$B34)&amp;"300"),"正解")/COUNTIFS(reading結果!$G$2:$G$300,"&gt;=5",reading結果!$G$2:$G$300,"&lt;=9"),"")</f>
        <v/>
      </c>
      <c r="L34" s="12" t="str">
        <f ca="1">IFERROR(COUNTIFS(reading結果!$G$2:$G$300,"&gt;=0",reading結果!$G$2:$G$300,"&lt;=4",INDIRECT("reading結果!"&amp;INDEX(Sheet3!$A$1:$A$41,$B34)&amp;"2:"&amp;INDEX(Sheet3!$A$1:$A$41,$B34)&amp;"300"),"正解")/COUNTIFS(reading結果!$G$2:$G$300,"&gt;=0",reading結果!$G$2:$G$300,"&lt;=4"),"")</f>
        <v/>
      </c>
      <c r="M34" t="s">
        <v>412</v>
      </c>
      <c r="N34" t="s">
        <v>348</v>
      </c>
      <c r="O34" t="s">
        <v>349</v>
      </c>
      <c r="P34" t="s">
        <v>350</v>
      </c>
      <c r="Q34" t="s">
        <v>351</v>
      </c>
      <c r="R34" t="s">
        <v>352</v>
      </c>
    </row>
    <row r="35" spans="2:18">
      <c r="B35">
        <v>32</v>
      </c>
      <c r="C35" t="s">
        <v>119</v>
      </c>
      <c r="D35" s="1" t="str">
        <f ca="1">IFERROR(COUNTIF(INDIRECT("reading結果!"&amp;INDEX(Sheet3!$A$1:$A$41,$B35)&amp;"2:"&amp;INDEX(Sheet3!$A$1:$A$41,$B35)&amp;"300"),"正解")/COUNTA(INDIRECT("reading結果!"&amp;INDEX(Sheet3!$A$1:$A$41,$B35)&amp;"2:"&amp;INDEX(Sheet3!$A$1:$A$41,$B35)&amp;"300")),"")</f>
        <v/>
      </c>
      <c r="E35" s="12" t="str">
        <f ca="1">IFERROR(COUNTIFS(reading結果!$G$2:$G$300,"&gt;=35",reading結果!$G$2:$G$300,"&lt;=39",INDIRECT("reading結果!"&amp;INDEX(Sheet3!$A$1:$A$41,$B35)&amp;"2:"&amp;INDEX(Sheet3!$A$1:$A$41,$B35)&amp;"300"),"正解")/COUNTIFS(reading結果!$G$2:$G$300,"&gt;=35",reading結果!$G$2:$G$300,"&lt;=39"),"")</f>
        <v/>
      </c>
      <c r="F35" s="12" t="str">
        <f ca="1">IFERROR(COUNTIFS(reading結果!$G$2:$G$300,"&gt;=30",reading結果!$G$2:$G$300,"&lt;=34",INDIRECT("reading結果!"&amp;INDEX(Sheet3!$A$1:$A$41,$B35)&amp;"2:"&amp;INDEX(Sheet3!$A$1:$A$41,$B35)&amp;"300"),"正解")/COUNTIFS(reading結果!$G$2:$G$300,"&gt;=30",reading結果!$G$2:$G$300,"&lt;=34"),"")</f>
        <v/>
      </c>
      <c r="G35" s="12" t="str">
        <f ca="1">IFERROR(COUNTIFS(reading結果!$G$2:$G$300,"&gt;=25",reading結果!$G$2:$G$300,"&lt;=29",INDIRECT("reading結果!"&amp;INDEX(Sheet3!$A$1:$A$41,$B35)&amp;"2:"&amp;INDEX(Sheet3!$A$1:$A$41,$B35)&amp;"300"),"正解")/COUNTIFS(reading結果!$G$2:$G$300,"&gt;=25",reading結果!$G$2:$G$300,"&lt;=29"),"")</f>
        <v/>
      </c>
      <c r="H35" s="12" t="str">
        <f ca="1">IFERROR(COUNTIFS(reading結果!$G$2:$G$300,"&gt;=20",reading結果!$G$2:$G$300,"&lt;=24",INDIRECT("reading結果!"&amp;INDEX(Sheet3!$A$1:$A$41,$B35)&amp;"2:"&amp;INDEX(Sheet3!$A$1:$A$41,$B35)&amp;"300"),"正解")/COUNTIFS(reading結果!$G$2:$G$300,"&gt;=20",reading結果!$G$2:$G$300,"&lt;=24"),"")</f>
        <v/>
      </c>
      <c r="I35" s="12" t="str">
        <f ca="1">IFERROR(COUNTIFS(reading結果!$G$2:$G$300,"&gt;=15",reading結果!$G$2:$G$300,"&lt;=19",INDIRECT("reading結果!"&amp;INDEX(Sheet3!$A$1:$A$41,$B35)&amp;"2:"&amp;INDEX(Sheet3!$A$1:$A$41,$B35)&amp;"300"),"正解")/COUNTIFS(reading結果!$G$2:$G$300,"&gt;=15",reading結果!$G$2:$G$300,"&lt;=19"),"")</f>
        <v/>
      </c>
      <c r="J35" s="12" t="str">
        <f ca="1">IFERROR(COUNTIFS(reading結果!$G$2:$G$300,"&gt;=10",reading結果!$G$2:$G$300,"&lt;=14",INDIRECT("reading結果!"&amp;INDEX(Sheet3!$A$1:$A$41,$B35)&amp;"2:"&amp;INDEX(Sheet3!$A$1:$A$41,$B35)&amp;"300"),"正解")/COUNTIFS(reading結果!$G$2:$G$300,"&gt;=10",reading結果!$G$2:$G$300,"&lt;=14"),"")</f>
        <v/>
      </c>
      <c r="K35" s="12" t="str">
        <f ca="1">IFERROR(COUNTIFS(reading結果!$G$2:$G$300,"&gt;=5",reading結果!$G$2:$G$300,"&lt;=9",INDIRECT("reading結果!"&amp;INDEX(Sheet3!$A$1:$A$41,$B35)&amp;"2:"&amp;INDEX(Sheet3!$A$1:$A$41,$B35)&amp;"300"),"正解")/COUNTIFS(reading結果!$G$2:$G$300,"&gt;=5",reading結果!$G$2:$G$300,"&lt;=9"),"")</f>
        <v/>
      </c>
      <c r="L35" s="12" t="str">
        <f ca="1">IFERROR(COUNTIFS(reading結果!$G$2:$G$300,"&gt;=0",reading結果!$G$2:$G$300,"&lt;=4",INDIRECT("reading結果!"&amp;INDEX(Sheet3!$A$1:$A$41,$B35)&amp;"2:"&amp;INDEX(Sheet3!$A$1:$A$41,$B35)&amp;"300"),"正解")/COUNTIFS(reading結果!$G$2:$G$300,"&gt;=0",reading結果!$G$2:$G$300,"&lt;=4"),"")</f>
        <v/>
      </c>
      <c r="M35" t="s">
        <v>412</v>
      </c>
      <c r="N35" t="s">
        <v>344</v>
      </c>
      <c r="O35" t="s">
        <v>353</v>
      </c>
      <c r="P35" t="s">
        <v>354</v>
      </c>
      <c r="Q35" t="s">
        <v>355</v>
      </c>
      <c r="R35" t="s">
        <v>356</v>
      </c>
    </row>
    <row r="36" spans="2:18">
      <c r="B36">
        <v>33</v>
      </c>
      <c r="C36" t="s">
        <v>119</v>
      </c>
      <c r="D36" s="1" t="str">
        <f ca="1">IFERROR(COUNTIF(INDIRECT("reading結果!"&amp;INDEX(Sheet3!$A$1:$A$41,$B36)&amp;"2:"&amp;INDEX(Sheet3!$A$1:$A$41,$B36)&amp;"300"),"正解")/COUNTA(INDIRECT("reading結果!"&amp;INDEX(Sheet3!$A$1:$A$41,$B36)&amp;"2:"&amp;INDEX(Sheet3!$A$1:$A$41,$B36)&amp;"300")),"")</f>
        <v/>
      </c>
      <c r="E36" s="12" t="str">
        <f ca="1">IFERROR(COUNTIFS(reading結果!$G$2:$G$300,"&gt;=35",reading結果!$G$2:$G$300,"&lt;=39",INDIRECT("reading結果!"&amp;INDEX(Sheet3!$A$1:$A$41,$B36)&amp;"2:"&amp;INDEX(Sheet3!$A$1:$A$41,$B36)&amp;"300"),"正解")/COUNTIFS(reading結果!$G$2:$G$300,"&gt;=35",reading結果!$G$2:$G$300,"&lt;=39"),"")</f>
        <v/>
      </c>
      <c r="F36" s="12" t="str">
        <f ca="1">IFERROR(COUNTIFS(reading結果!$G$2:$G$300,"&gt;=30",reading結果!$G$2:$G$300,"&lt;=34",INDIRECT("reading結果!"&amp;INDEX(Sheet3!$A$1:$A$41,$B36)&amp;"2:"&amp;INDEX(Sheet3!$A$1:$A$41,$B36)&amp;"300"),"正解")/COUNTIFS(reading結果!$G$2:$G$300,"&gt;=30",reading結果!$G$2:$G$300,"&lt;=34"),"")</f>
        <v/>
      </c>
      <c r="G36" s="12" t="str">
        <f ca="1">IFERROR(COUNTIFS(reading結果!$G$2:$G$300,"&gt;=25",reading結果!$G$2:$G$300,"&lt;=29",INDIRECT("reading結果!"&amp;INDEX(Sheet3!$A$1:$A$41,$B36)&amp;"2:"&amp;INDEX(Sheet3!$A$1:$A$41,$B36)&amp;"300"),"正解")/COUNTIFS(reading結果!$G$2:$G$300,"&gt;=25",reading結果!$G$2:$G$300,"&lt;=29"),"")</f>
        <v/>
      </c>
      <c r="H36" s="12" t="str">
        <f ca="1">IFERROR(COUNTIFS(reading結果!$G$2:$G$300,"&gt;=20",reading結果!$G$2:$G$300,"&lt;=24",INDIRECT("reading結果!"&amp;INDEX(Sheet3!$A$1:$A$41,$B36)&amp;"2:"&amp;INDEX(Sheet3!$A$1:$A$41,$B36)&amp;"300"),"正解")/COUNTIFS(reading結果!$G$2:$G$300,"&gt;=20",reading結果!$G$2:$G$300,"&lt;=24"),"")</f>
        <v/>
      </c>
      <c r="I36" s="12" t="str">
        <f ca="1">IFERROR(COUNTIFS(reading結果!$G$2:$G$300,"&gt;=15",reading結果!$G$2:$G$300,"&lt;=19",INDIRECT("reading結果!"&amp;INDEX(Sheet3!$A$1:$A$41,$B36)&amp;"2:"&amp;INDEX(Sheet3!$A$1:$A$41,$B36)&amp;"300"),"正解")/COUNTIFS(reading結果!$G$2:$G$300,"&gt;=15",reading結果!$G$2:$G$300,"&lt;=19"),"")</f>
        <v/>
      </c>
      <c r="J36" s="12" t="str">
        <f ca="1">IFERROR(COUNTIFS(reading結果!$G$2:$G$300,"&gt;=10",reading結果!$G$2:$G$300,"&lt;=14",INDIRECT("reading結果!"&amp;INDEX(Sheet3!$A$1:$A$41,$B36)&amp;"2:"&amp;INDEX(Sheet3!$A$1:$A$41,$B36)&amp;"300"),"正解")/COUNTIFS(reading結果!$G$2:$G$300,"&gt;=10",reading結果!$G$2:$G$300,"&lt;=14"),"")</f>
        <v/>
      </c>
      <c r="K36" s="12" t="str">
        <f ca="1">IFERROR(COUNTIFS(reading結果!$G$2:$G$300,"&gt;=5",reading結果!$G$2:$G$300,"&lt;=9",INDIRECT("reading結果!"&amp;INDEX(Sheet3!$A$1:$A$41,$B36)&amp;"2:"&amp;INDEX(Sheet3!$A$1:$A$41,$B36)&amp;"300"),"正解")/COUNTIFS(reading結果!$G$2:$G$300,"&gt;=5",reading結果!$G$2:$G$300,"&lt;=9"),"")</f>
        <v/>
      </c>
      <c r="L36" s="12" t="str">
        <f ca="1">IFERROR(COUNTIFS(reading結果!$G$2:$G$300,"&gt;=0",reading結果!$G$2:$G$300,"&lt;=4",INDIRECT("reading結果!"&amp;INDEX(Sheet3!$A$1:$A$41,$B36)&amp;"2:"&amp;INDEX(Sheet3!$A$1:$A$41,$B36)&amp;"300"),"正解")/COUNTIFS(reading結果!$G$2:$G$300,"&gt;=0",reading結果!$G$2:$G$300,"&lt;=4"),"")</f>
        <v/>
      </c>
      <c r="M36" t="s">
        <v>412</v>
      </c>
      <c r="N36" t="s">
        <v>357</v>
      </c>
      <c r="O36" t="s">
        <v>330</v>
      </c>
      <c r="P36" t="s">
        <v>358</v>
      </c>
      <c r="Q36" t="s">
        <v>359</v>
      </c>
      <c r="R36" t="s">
        <v>360</v>
      </c>
    </row>
    <row r="37" spans="2:18">
      <c r="B37">
        <v>34</v>
      </c>
      <c r="C37" t="s">
        <v>120</v>
      </c>
      <c r="D37" s="1" t="str">
        <f ca="1">IFERROR(COUNTIF(INDIRECT("reading結果!"&amp;INDEX(Sheet3!$A$1:$A$41,$B37)&amp;"2:"&amp;INDEX(Sheet3!$A$1:$A$41,$B37)&amp;"300"),"正解")/COUNTA(INDIRECT("reading結果!"&amp;INDEX(Sheet3!$A$1:$A$41,$B37)&amp;"2:"&amp;INDEX(Sheet3!$A$1:$A$41,$B37)&amp;"300")),"")</f>
        <v/>
      </c>
      <c r="E37" s="12" t="str">
        <f ca="1">IFERROR(COUNTIFS(reading結果!$G$2:$G$300,"&gt;=35",reading結果!$G$2:$G$300,"&lt;=39",INDIRECT("reading結果!"&amp;INDEX(Sheet3!$A$1:$A$41,$B37)&amp;"2:"&amp;INDEX(Sheet3!$A$1:$A$41,$B37)&amp;"300"),"正解")/COUNTIFS(reading結果!$G$2:$G$300,"&gt;=35",reading結果!$G$2:$G$300,"&lt;=39"),"")</f>
        <v/>
      </c>
      <c r="F37" s="12" t="str">
        <f ca="1">IFERROR(COUNTIFS(reading結果!$G$2:$G$300,"&gt;=30",reading結果!$G$2:$G$300,"&lt;=34",INDIRECT("reading結果!"&amp;INDEX(Sheet3!$A$1:$A$41,$B37)&amp;"2:"&amp;INDEX(Sheet3!$A$1:$A$41,$B37)&amp;"300"),"正解")/COUNTIFS(reading結果!$G$2:$G$300,"&gt;=30",reading結果!$G$2:$G$300,"&lt;=34"),"")</f>
        <v/>
      </c>
      <c r="G37" s="12" t="str">
        <f ca="1">IFERROR(COUNTIFS(reading結果!$G$2:$G$300,"&gt;=25",reading結果!$G$2:$G$300,"&lt;=29",INDIRECT("reading結果!"&amp;INDEX(Sheet3!$A$1:$A$41,$B37)&amp;"2:"&amp;INDEX(Sheet3!$A$1:$A$41,$B37)&amp;"300"),"正解")/COUNTIFS(reading結果!$G$2:$G$300,"&gt;=25",reading結果!$G$2:$G$300,"&lt;=29"),"")</f>
        <v/>
      </c>
      <c r="H37" s="12" t="str">
        <f ca="1">IFERROR(COUNTIFS(reading結果!$G$2:$G$300,"&gt;=20",reading結果!$G$2:$G$300,"&lt;=24",INDIRECT("reading結果!"&amp;INDEX(Sheet3!$A$1:$A$41,$B37)&amp;"2:"&amp;INDEX(Sheet3!$A$1:$A$41,$B37)&amp;"300"),"正解")/COUNTIFS(reading結果!$G$2:$G$300,"&gt;=20",reading結果!$G$2:$G$300,"&lt;=24"),"")</f>
        <v/>
      </c>
      <c r="I37" s="12" t="str">
        <f ca="1">IFERROR(COUNTIFS(reading結果!$G$2:$G$300,"&gt;=15",reading結果!$G$2:$G$300,"&lt;=19",INDIRECT("reading結果!"&amp;INDEX(Sheet3!$A$1:$A$41,$B37)&amp;"2:"&amp;INDEX(Sheet3!$A$1:$A$41,$B37)&amp;"300"),"正解")/COUNTIFS(reading結果!$G$2:$G$300,"&gt;=15",reading結果!$G$2:$G$300,"&lt;=19"),"")</f>
        <v/>
      </c>
      <c r="J37" s="12" t="str">
        <f ca="1">IFERROR(COUNTIFS(reading結果!$G$2:$G$300,"&gt;=10",reading結果!$G$2:$G$300,"&lt;=14",INDIRECT("reading結果!"&amp;INDEX(Sheet3!$A$1:$A$41,$B37)&amp;"2:"&amp;INDEX(Sheet3!$A$1:$A$41,$B37)&amp;"300"),"正解")/COUNTIFS(reading結果!$G$2:$G$300,"&gt;=10",reading結果!$G$2:$G$300,"&lt;=14"),"")</f>
        <v/>
      </c>
      <c r="K37" s="12" t="str">
        <f ca="1">IFERROR(COUNTIFS(reading結果!$G$2:$G$300,"&gt;=5",reading結果!$G$2:$G$300,"&lt;=9",INDIRECT("reading結果!"&amp;INDEX(Sheet3!$A$1:$A$41,$B37)&amp;"2:"&amp;INDEX(Sheet3!$A$1:$A$41,$B37)&amp;"300"),"正解")/COUNTIFS(reading結果!$G$2:$G$300,"&gt;=5",reading結果!$G$2:$G$300,"&lt;=9"),"")</f>
        <v/>
      </c>
      <c r="L37" s="12" t="str">
        <f ca="1">IFERROR(COUNTIFS(reading結果!$G$2:$G$300,"&gt;=0",reading結果!$G$2:$G$300,"&lt;=4",INDIRECT("reading結果!"&amp;INDEX(Sheet3!$A$1:$A$41,$B37)&amp;"2:"&amp;INDEX(Sheet3!$A$1:$A$41,$B37)&amp;"300"),"正解")/COUNTIFS(reading結果!$G$2:$G$300,"&gt;=0",reading結果!$G$2:$G$300,"&lt;=4"),"")</f>
        <v/>
      </c>
      <c r="M37" t="s">
        <v>413</v>
      </c>
      <c r="N37" t="s">
        <v>361</v>
      </c>
      <c r="O37" t="s">
        <v>362</v>
      </c>
      <c r="P37" t="s">
        <v>363</v>
      </c>
      <c r="Q37" t="s">
        <v>364</v>
      </c>
      <c r="R37" t="s">
        <v>365</v>
      </c>
    </row>
    <row r="38" spans="2:18">
      <c r="B38">
        <v>35</v>
      </c>
      <c r="C38" t="s">
        <v>120</v>
      </c>
      <c r="D38" s="1" t="str">
        <f ca="1">IFERROR(COUNTIF(INDIRECT("reading結果!"&amp;INDEX(Sheet3!$A$1:$A$41,$B38)&amp;"2:"&amp;INDEX(Sheet3!$A$1:$A$41,$B38)&amp;"300"),"正解")/COUNTA(INDIRECT("reading結果!"&amp;INDEX(Sheet3!$A$1:$A$41,$B38)&amp;"2:"&amp;INDEX(Sheet3!$A$1:$A$41,$B38)&amp;"300")),"")</f>
        <v/>
      </c>
      <c r="E38" s="12" t="str">
        <f ca="1">IFERROR(COUNTIFS(reading結果!$G$2:$G$300,"&gt;=35",reading結果!$G$2:$G$300,"&lt;=39",INDIRECT("reading結果!"&amp;INDEX(Sheet3!$A$1:$A$41,$B38)&amp;"2:"&amp;INDEX(Sheet3!$A$1:$A$41,$B38)&amp;"300"),"正解")/COUNTIFS(reading結果!$G$2:$G$300,"&gt;=35",reading結果!$G$2:$G$300,"&lt;=39"),"")</f>
        <v/>
      </c>
      <c r="F38" s="12" t="str">
        <f ca="1">IFERROR(COUNTIFS(reading結果!$G$2:$G$300,"&gt;=30",reading結果!$G$2:$G$300,"&lt;=34",INDIRECT("reading結果!"&amp;INDEX(Sheet3!$A$1:$A$41,$B38)&amp;"2:"&amp;INDEX(Sheet3!$A$1:$A$41,$B38)&amp;"300"),"正解")/COUNTIFS(reading結果!$G$2:$G$300,"&gt;=30",reading結果!$G$2:$G$300,"&lt;=34"),"")</f>
        <v/>
      </c>
      <c r="G38" s="12" t="str">
        <f ca="1">IFERROR(COUNTIFS(reading結果!$G$2:$G$300,"&gt;=25",reading結果!$G$2:$G$300,"&lt;=29",INDIRECT("reading結果!"&amp;INDEX(Sheet3!$A$1:$A$41,$B38)&amp;"2:"&amp;INDEX(Sheet3!$A$1:$A$41,$B38)&amp;"300"),"正解")/COUNTIFS(reading結果!$G$2:$G$300,"&gt;=25",reading結果!$G$2:$G$300,"&lt;=29"),"")</f>
        <v/>
      </c>
      <c r="H38" s="12" t="str">
        <f ca="1">IFERROR(COUNTIFS(reading結果!$G$2:$G$300,"&gt;=20",reading結果!$G$2:$G$300,"&lt;=24",INDIRECT("reading結果!"&amp;INDEX(Sheet3!$A$1:$A$41,$B38)&amp;"2:"&amp;INDEX(Sheet3!$A$1:$A$41,$B38)&amp;"300"),"正解")/COUNTIFS(reading結果!$G$2:$G$300,"&gt;=20",reading結果!$G$2:$G$300,"&lt;=24"),"")</f>
        <v/>
      </c>
      <c r="I38" s="12" t="str">
        <f ca="1">IFERROR(COUNTIFS(reading結果!$G$2:$G$300,"&gt;=15",reading結果!$G$2:$G$300,"&lt;=19",INDIRECT("reading結果!"&amp;INDEX(Sheet3!$A$1:$A$41,$B38)&amp;"2:"&amp;INDEX(Sheet3!$A$1:$A$41,$B38)&amp;"300"),"正解")/COUNTIFS(reading結果!$G$2:$G$300,"&gt;=15",reading結果!$G$2:$G$300,"&lt;=19"),"")</f>
        <v/>
      </c>
      <c r="J38" s="12" t="str">
        <f ca="1">IFERROR(COUNTIFS(reading結果!$G$2:$G$300,"&gt;=10",reading結果!$G$2:$G$300,"&lt;=14",INDIRECT("reading結果!"&amp;INDEX(Sheet3!$A$1:$A$41,$B38)&amp;"2:"&amp;INDEX(Sheet3!$A$1:$A$41,$B38)&amp;"300"),"正解")/COUNTIFS(reading結果!$G$2:$G$300,"&gt;=10",reading結果!$G$2:$G$300,"&lt;=14"),"")</f>
        <v/>
      </c>
      <c r="K38" s="12" t="str">
        <f ca="1">IFERROR(COUNTIFS(reading結果!$G$2:$G$300,"&gt;=5",reading結果!$G$2:$G$300,"&lt;=9",INDIRECT("reading結果!"&amp;INDEX(Sheet3!$A$1:$A$41,$B38)&amp;"2:"&amp;INDEX(Sheet3!$A$1:$A$41,$B38)&amp;"300"),"正解")/COUNTIFS(reading結果!$G$2:$G$300,"&gt;=5",reading結果!$G$2:$G$300,"&lt;=9"),"")</f>
        <v/>
      </c>
      <c r="L38" s="12" t="str">
        <f ca="1">IFERROR(COUNTIFS(reading結果!$G$2:$G$300,"&gt;=0",reading結果!$G$2:$G$300,"&lt;=4",INDIRECT("reading結果!"&amp;INDEX(Sheet3!$A$1:$A$41,$B38)&amp;"2:"&amp;INDEX(Sheet3!$A$1:$A$41,$B38)&amp;"300"),"正解")/COUNTIFS(reading結果!$G$2:$G$300,"&gt;=0",reading結果!$G$2:$G$300,"&lt;=4"),"")</f>
        <v/>
      </c>
      <c r="M38" t="s">
        <v>413</v>
      </c>
      <c r="N38" t="s">
        <v>366</v>
      </c>
      <c r="O38" t="s">
        <v>367</v>
      </c>
      <c r="P38" t="s">
        <v>368</v>
      </c>
      <c r="Q38" t="s">
        <v>369</v>
      </c>
      <c r="R38" t="s">
        <v>370</v>
      </c>
    </row>
    <row r="39" spans="2:18">
      <c r="B39">
        <v>36</v>
      </c>
      <c r="C39" t="s">
        <v>120</v>
      </c>
      <c r="D39" s="1" t="str">
        <f ca="1">IFERROR(COUNTIF(INDIRECT("reading結果!"&amp;INDEX(Sheet3!$A$1:$A$41,$B39)&amp;"2:"&amp;INDEX(Sheet3!$A$1:$A$41,$B39)&amp;"300"),"正解")/COUNTA(INDIRECT("reading結果!"&amp;INDEX(Sheet3!$A$1:$A$41,$B39)&amp;"2:"&amp;INDEX(Sheet3!$A$1:$A$41,$B39)&amp;"300")),"")</f>
        <v/>
      </c>
      <c r="E39" s="12" t="str">
        <f ca="1">IFERROR(COUNTIFS(reading結果!$G$2:$G$300,"&gt;=35",reading結果!$G$2:$G$300,"&lt;=39",INDIRECT("reading結果!"&amp;INDEX(Sheet3!$A$1:$A$41,$B39)&amp;"2:"&amp;INDEX(Sheet3!$A$1:$A$41,$B39)&amp;"300"),"正解")/COUNTIFS(reading結果!$G$2:$G$300,"&gt;=35",reading結果!$G$2:$G$300,"&lt;=39"),"")</f>
        <v/>
      </c>
      <c r="F39" s="12" t="str">
        <f ca="1">IFERROR(COUNTIFS(reading結果!$G$2:$G$300,"&gt;=30",reading結果!$G$2:$G$300,"&lt;=34",INDIRECT("reading結果!"&amp;INDEX(Sheet3!$A$1:$A$41,$B39)&amp;"2:"&amp;INDEX(Sheet3!$A$1:$A$41,$B39)&amp;"300"),"正解")/COUNTIFS(reading結果!$G$2:$G$300,"&gt;=30",reading結果!$G$2:$G$300,"&lt;=34"),"")</f>
        <v/>
      </c>
      <c r="G39" s="12" t="str">
        <f ca="1">IFERROR(COUNTIFS(reading結果!$G$2:$G$300,"&gt;=25",reading結果!$G$2:$G$300,"&lt;=29",INDIRECT("reading結果!"&amp;INDEX(Sheet3!$A$1:$A$41,$B39)&amp;"2:"&amp;INDEX(Sheet3!$A$1:$A$41,$B39)&amp;"300"),"正解")/COUNTIFS(reading結果!$G$2:$G$300,"&gt;=25",reading結果!$G$2:$G$300,"&lt;=29"),"")</f>
        <v/>
      </c>
      <c r="H39" s="12" t="str">
        <f ca="1">IFERROR(COUNTIFS(reading結果!$G$2:$G$300,"&gt;=20",reading結果!$G$2:$G$300,"&lt;=24",INDIRECT("reading結果!"&amp;INDEX(Sheet3!$A$1:$A$41,$B39)&amp;"2:"&amp;INDEX(Sheet3!$A$1:$A$41,$B39)&amp;"300"),"正解")/COUNTIFS(reading結果!$G$2:$G$300,"&gt;=20",reading結果!$G$2:$G$300,"&lt;=24"),"")</f>
        <v/>
      </c>
      <c r="I39" s="12" t="str">
        <f ca="1">IFERROR(COUNTIFS(reading結果!$G$2:$G$300,"&gt;=15",reading結果!$G$2:$G$300,"&lt;=19",INDIRECT("reading結果!"&amp;INDEX(Sheet3!$A$1:$A$41,$B39)&amp;"2:"&amp;INDEX(Sheet3!$A$1:$A$41,$B39)&amp;"300"),"正解")/COUNTIFS(reading結果!$G$2:$G$300,"&gt;=15",reading結果!$G$2:$G$300,"&lt;=19"),"")</f>
        <v/>
      </c>
      <c r="J39" s="12" t="str">
        <f ca="1">IFERROR(COUNTIFS(reading結果!$G$2:$G$300,"&gt;=10",reading結果!$G$2:$G$300,"&lt;=14",INDIRECT("reading結果!"&amp;INDEX(Sheet3!$A$1:$A$41,$B39)&amp;"2:"&amp;INDEX(Sheet3!$A$1:$A$41,$B39)&amp;"300"),"正解")/COUNTIFS(reading結果!$G$2:$G$300,"&gt;=10",reading結果!$G$2:$G$300,"&lt;=14"),"")</f>
        <v/>
      </c>
      <c r="K39" s="12" t="str">
        <f ca="1">IFERROR(COUNTIFS(reading結果!$G$2:$G$300,"&gt;=5",reading結果!$G$2:$G$300,"&lt;=9",INDIRECT("reading結果!"&amp;INDEX(Sheet3!$A$1:$A$41,$B39)&amp;"2:"&amp;INDEX(Sheet3!$A$1:$A$41,$B39)&amp;"300"),"正解")/COUNTIFS(reading結果!$G$2:$G$300,"&gt;=5",reading結果!$G$2:$G$300,"&lt;=9"),"")</f>
        <v/>
      </c>
      <c r="L39" s="12" t="str">
        <f ca="1">IFERROR(COUNTIFS(reading結果!$G$2:$G$300,"&gt;=0",reading結果!$G$2:$G$300,"&lt;=4",INDIRECT("reading結果!"&amp;INDEX(Sheet3!$A$1:$A$41,$B39)&amp;"2:"&amp;INDEX(Sheet3!$A$1:$A$41,$B39)&amp;"300"),"正解")/COUNTIFS(reading結果!$G$2:$G$300,"&gt;=0",reading結果!$G$2:$G$300,"&lt;=4"),"")</f>
        <v/>
      </c>
      <c r="M39" t="s">
        <v>414</v>
      </c>
      <c r="N39" t="s">
        <v>371</v>
      </c>
      <c r="O39" t="s">
        <v>372</v>
      </c>
      <c r="P39" t="s">
        <v>373</v>
      </c>
      <c r="Q39" t="s">
        <v>374</v>
      </c>
      <c r="R39" t="s">
        <v>375</v>
      </c>
    </row>
    <row r="40" spans="2:18">
      <c r="B40">
        <v>37</v>
      </c>
      <c r="C40" t="s">
        <v>120</v>
      </c>
      <c r="D40" s="1" t="str">
        <f ca="1">IFERROR(COUNTIF(INDIRECT("reading結果!"&amp;INDEX(Sheet3!$A$1:$A$41,$B40)&amp;"2:"&amp;INDEX(Sheet3!$A$1:$A$41,$B40)&amp;"300"),"正解")/COUNTA(INDIRECT("reading結果!"&amp;INDEX(Sheet3!$A$1:$A$41,$B40)&amp;"2:"&amp;INDEX(Sheet3!$A$1:$A$41,$B40)&amp;"300")),"")</f>
        <v/>
      </c>
      <c r="E40" s="12" t="str">
        <f ca="1">IFERROR(COUNTIFS(reading結果!$G$2:$G$300,"&gt;=35",reading結果!$G$2:$G$300,"&lt;=39",INDIRECT("reading結果!"&amp;INDEX(Sheet3!$A$1:$A$41,$B40)&amp;"2:"&amp;INDEX(Sheet3!$A$1:$A$41,$B40)&amp;"300"),"正解")/COUNTIFS(reading結果!$G$2:$G$300,"&gt;=35",reading結果!$G$2:$G$300,"&lt;=39"),"")</f>
        <v/>
      </c>
      <c r="F40" s="12" t="str">
        <f ca="1">IFERROR(COUNTIFS(reading結果!$G$2:$G$300,"&gt;=30",reading結果!$G$2:$G$300,"&lt;=34",INDIRECT("reading結果!"&amp;INDEX(Sheet3!$A$1:$A$41,$B40)&amp;"2:"&amp;INDEX(Sheet3!$A$1:$A$41,$B40)&amp;"300"),"正解")/COUNTIFS(reading結果!$G$2:$G$300,"&gt;=30",reading結果!$G$2:$G$300,"&lt;=34"),"")</f>
        <v/>
      </c>
      <c r="G40" s="12" t="str">
        <f ca="1">IFERROR(COUNTIFS(reading結果!$G$2:$G$300,"&gt;=25",reading結果!$G$2:$G$300,"&lt;=29",INDIRECT("reading結果!"&amp;INDEX(Sheet3!$A$1:$A$41,$B40)&amp;"2:"&amp;INDEX(Sheet3!$A$1:$A$41,$B40)&amp;"300"),"正解")/COUNTIFS(reading結果!$G$2:$G$300,"&gt;=25",reading結果!$G$2:$G$300,"&lt;=29"),"")</f>
        <v/>
      </c>
      <c r="H40" s="12" t="str">
        <f ca="1">IFERROR(COUNTIFS(reading結果!$G$2:$G$300,"&gt;=20",reading結果!$G$2:$G$300,"&lt;=24",INDIRECT("reading結果!"&amp;INDEX(Sheet3!$A$1:$A$41,$B40)&amp;"2:"&amp;INDEX(Sheet3!$A$1:$A$41,$B40)&amp;"300"),"正解")/COUNTIFS(reading結果!$G$2:$G$300,"&gt;=20",reading結果!$G$2:$G$300,"&lt;=24"),"")</f>
        <v/>
      </c>
      <c r="I40" s="12" t="str">
        <f ca="1">IFERROR(COUNTIFS(reading結果!$G$2:$G$300,"&gt;=15",reading結果!$G$2:$G$300,"&lt;=19",INDIRECT("reading結果!"&amp;INDEX(Sheet3!$A$1:$A$41,$B40)&amp;"2:"&amp;INDEX(Sheet3!$A$1:$A$41,$B40)&amp;"300"),"正解")/COUNTIFS(reading結果!$G$2:$G$300,"&gt;=15",reading結果!$G$2:$G$300,"&lt;=19"),"")</f>
        <v/>
      </c>
      <c r="J40" s="12" t="str">
        <f ca="1">IFERROR(COUNTIFS(reading結果!$G$2:$G$300,"&gt;=10",reading結果!$G$2:$G$300,"&lt;=14",INDIRECT("reading結果!"&amp;INDEX(Sheet3!$A$1:$A$41,$B40)&amp;"2:"&amp;INDEX(Sheet3!$A$1:$A$41,$B40)&amp;"300"),"正解")/COUNTIFS(reading結果!$G$2:$G$300,"&gt;=10",reading結果!$G$2:$G$300,"&lt;=14"),"")</f>
        <v/>
      </c>
      <c r="K40" s="12" t="str">
        <f ca="1">IFERROR(COUNTIFS(reading結果!$G$2:$G$300,"&gt;=5",reading結果!$G$2:$G$300,"&lt;=9",INDIRECT("reading結果!"&amp;INDEX(Sheet3!$A$1:$A$41,$B40)&amp;"2:"&amp;INDEX(Sheet3!$A$1:$A$41,$B40)&amp;"300"),"正解")/COUNTIFS(reading結果!$G$2:$G$300,"&gt;=5",reading結果!$G$2:$G$300,"&lt;=9"),"")</f>
        <v/>
      </c>
      <c r="L40" s="12" t="str">
        <f ca="1">IFERROR(COUNTIFS(reading結果!$G$2:$G$300,"&gt;=0",reading結果!$G$2:$G$300,"&lt;=4",INDIRECT("reading結果!"&amp;INDEX(Sheet3!$A$1:$A$41,$B40)&amp;"2:"&amp;INDEX(Sheet3!$A$1:$A$41,$B40)&amp;"300"),"正解")/COUNTIFS(reading結果!$G$2:$G$300,"&gt;=0",reading結果!$G$2:$G$300,"&lt;=4"),"")</f>
        <v/>
      </c>
      <c r="M40" t="s">
        <v>414</v>
      </c>
      <c r="N40" t="s">
        <v>376</v>
      </c>
      <c r="O40" t="s">
        <v>377</v>
      </c>
      <c r="P40" t="s">
        <v>378</v>
      </c>
      <c r="Q40" t="s">
        <v>379</v>
      </c>
      <c r="R40" t="s">
        <v>380</v>
      </c>
    </row>
    <row r="41" spans="2:18">
      <c r="B41">
        <v>38</v>
      </c>
      <c r="C41" t="s">
        <v>120</v>
      </c>
      <c r="D41" s="1" t="str">
        <f ca="1">IFERROR(COUNTIF(INDIRECT("reading結果!"&amp;INDEX(Sheet3!$A$1:$A$41,$B41)&amp;"2:"&amp;INDEX(Sheet3!$A$1:$A$41,$B41)&amp;"300"),"正解")/COUNTA(INDIRECT("reading結果!"&amp;INDEX(Sheet3!$A$1:$A$41,$B41)&amp;"2:"&amp;INDEX(Sheet3!$A$1:$A$41,$B41)&amp;"300")),"")</f>
        <v/>
      </c>
      <c r="E41" s="12" t="str">
        <f ca="1">IFERROR(COUNTIFS(reading結果!$G$2:$G$300,"&gt;=35",reading結果!$G$2:$G$300,"&lt;=39",INDIRECT("reading結果!"&amp;INDEX(Sheet3!$A$1:$A$41,$B41)&amp;"2:"&amp;INDEX(Sheet3!$A$1:$A$41,$B41)&amp;"300"),"正解")/COUNTIFS(reading結果!$G$2:$G$300,"&gt;=35",reading結果!$G$2:$G$300,"&lt;=39"),"")</f>
        <v/>
      </c>
      <c r="F41" s="12" t="str">
        <f ca="1">IFERROR(COUNTIFS(reading結果!$G$2:$G$300,"&gt;=30",reading結果!$G$2:$G$300,"&lt;=34",INDIRECT("reading結果!"&amp;INDEX(Sheet3!$A$1:$A$41,$B41)&amp;"2:"&amp;INDEX(Sheet3!$A$1:$A$41,$B41)&amp;"300"),"正解")/COUNTIFS(reading結果!$G$2:$G$300,"&gt;=30",reading結果!$G$2:$G$300,"&lt;=34"),"")</f>
        <v/>
      </c>
      <c r="G41" s="12" t="str">
        <f ca="1">IFERROR(COUNTIFS(reading結果!$G$2:$G$300,"&gt;=25",reading結果!$G$2:$G$300,"&lt;=29",INDIRECT("reading結果!"&amp;INDEX(Sheet3!$A$1:$A$41,$B41)&amp;"2:"&amp;INDEX(Sheet3!$A$1:$A$41,$B41)&amp;"300"),"正解")/COUNTIFS(reading結果!$G$2:$G$300,"&gt;=25",reading結果!$G$2:$G$300,"&lt;=29"),"")</f>
        <v/>
      </c>
      <c r="H41" s="12" t="str">
        <f ca="1">IFERROR(COUNTIFS(reading結果!$G$2:$G$300,"&gt;=20",reading結果!$G$2:$G$300,"&lt;=24",INDIRECT("reading結果!"&amp;INDEX(Sheet3!$A$1:$A$41,$B41)&amp;"2:"&amp;INDEX(Sheet3!$A$1:$A$41,$B41)&amp;"300"),"正解")/COUNTIFS(reading結果!$G$2:$G$300,"&gt;=20",reading結果!$G$2:$G$300,"&lt;=24"),"")</f>
        <v/>
      </c>
      <c r="I41" s="12" t="str">
        <f ca="1">IFERROR(COUNTIFS(reading結果!$G$2:$G$300,"&gt;=15",reading結果!$G$2:$G$300,"&lt;=19",INDIRECT("reading結果!"&amp;INDEX(Sheet3!$A$1:$A$41,$B41)&amp;"2:"&amp;INDEX(Sheet3!$A$1:$A$41,$B41)&amp;"300"),"正解")/COUNTIFS(reading結果!$G$2:$G$300,"&gt;=15",reading結果!$G$2:$G$300,"&lt;=19"),"")</f>
        <v/>
      </c>
      <c r="J41" s="12" t="str">
        <f ca="1">IFERROR(COUNTIFS(reading結果!$G$2:$G$300,"&gt;=10",reading結果!$G$2:$G$300,"&lt;=14",INDIRECT("reading結果!"&amp;INDEX(Sheet3!$A$1:$A$41,$B41)&amp;"2:"&amp;INDEX(Sheet3!$A$1:$A$41,$B41)&amp;"300"),"正解")/COUNTIFS(reading結果!$G$2:$G$300,"&gt;=10",reading結果!$G$2:$G$300,"&lt;=14"),"")</f>
        <v/>
      </c>
      <c r="K41" s="12" t="str">
        <f ca="1">IFERROR(COUNTIFS(reading結果!$G$2:$G$300,"&gt;=5",reading結果!$G$2:$G$300,"&lt;=9",INDIRECT("reading結果!"&amp;INDEX(Sheet3!$A$1:$A$41,$B41)&amp;"2:"&amp;INDEX(Sheet3!$A$1:$A$41,$B41)&amp;"300"),"正解")/COUNTIFS(reading結果!$G$2:$G$300,"&gt;=5",reading結果!$G$2:$G$300,"&lt;=9"),"")</f>
        <v/>
      </c>
      <c r="L41" s="12" t="str">
        <f ca="1">IFERROR(COUNTIFS(reading結果!$G$2:$G$300,"&gt;=0",reading結果!$G$2:$G$300,"&lt;=4",INDIRECT("reading結果!"&amp;INDEX(Sheet3!$A$1:$A$41,$B41)&amp;"2:"&amp;INDEX(Sheet3!$A$1:$A$41,$B41)&amp;"300"),"正解")/COUNTIFS(reading結果!$G$2:$G$300,"&gt;=0",reading結果!$G$2:$G$300,"&lt;=4"),"")</f>
        <v/>
      </c>
      <c r="M41" t="s">
        <v>415</v>
      </c>
      <c r="N41" t="s">
        <v>381</v>
      </c>
      <c r="O41" t="s">
        <v>372</v>
      </c>
      <c r="P41" t="s">
        <v>382</v>
      </c>
      <c r="Q41" t="s">
        <v>383</v>
      </c>
      <c r="R41" t="s">
        <v>384</v>
      </c>
    </row>
    <row r="42" spans="2:18">
      <c r="B42">
        <v>39</v>
      </c>
      <c r="C42" t="s">
        <v>120</v>
      </c>
      <c r="D42" s="1" t="str">
        <f ca="1">IFERROR(COUNTIF(INDIRECT("reading結果!"&amp;INDEX(Sheet3!$A$1:$A$41,$B42)&amp;"2:"&amp;INDEX(Sheet3!$A$1:$A$41,$B42)&amp;"300"),"正解")/COUNTA(INDIRECT("reading結果!"&amp;INDEX(Sheet3!$A$1:$A$41,$B42)&amp;"2:"&amp;INDEX(Sheet3!$A$1:$A$41,$B42)&amp;"300")),"")</f>
        <v/>
      </c>
      <c r="E42" s="12" t="str">
        <f ca="1">IFERROR(COUNTIFS(reading結果!$G$2:$G$300,"&gt;=35",reading結果!$G$2:$G$300,"&lt;=39",INDIRECT("reading結果!"&amp;INDEX(Sheet3!$A$1:$A$41,$B42)&amp;"2:"&amp;INDEX(Sheet3!$A$1:$A$41,$B42)&amp;"300"),"正解")/COUNTIFS(reading結果!$G$2:$G$300,"&gt;=35",reading結果!$G$2:$G$300,"&lt;=39"),"")</f>
        <v/>
      </c>
      <c r="F42" s="12" t="str">
        <f ca="1">IFERROR(COUNTIFS(reading結果!$G$2:$G$300,"&gt;=30",reading結果!$G$2:$G$300,"&lt;=34",INDIRECT("reading結果!"&amp;INDEX(Sheet3!$A$1:$A$41,$B42)&amp;"2:"&amp;INDEX(Sheet3!$A$1:$A$41,$B42)&amp;"300"),"正解")/COUNTIFS(reading結果!$G$2:$G$300,"&gt;=30",reading結果!$G$2:$G$300,"&lt;=34"),"")</f>
        <v/>
      </c>
      <c r="G42" s="12" t="str">
        <f ca="1">IFERROR(COUNTIFS(reading結果!$G$2:$G$300,"&gt;=25",reading結果!$G$2:$G$300,"&lt;=29",INDIRECT("reading結果!"&amp;INDEX(Sheet3!$A$1:$A$41,$B42)&amp;"2:"&amp;INDEX(Sheet3!$A$1:$A$41,$B42)&amp;"300"),"正解")/COUNTIFS(reading結果!$G$2:$G$300,"&gt;=25",reading結果!$G$2:$G$300,"&lt;=29"),"")</f>
        <v/>
      </c>
      <c r="H42" s="12" t="str">
        <f ca="1">IFERROR(COUNTIFS(reading結果!$G$2:$G$300,"&gt;=20",reading結果!$G$2:$G$300,"&lt;=24",INDIRECT("reading結果!"&amp;INDEX(Sheet3!$A$1:$A$41,$B42)&amp;"2:"&amp;INDEX(Sheet3!$A$1:$A$41,$B42)&amp;"300"),"正解")/COUNTIFS(reading結果!$G$2:$G$300,"&gt;=20",reading結果!$G$2:$G$300,"&lt;=24"),"")</f>
        <v/>
      </c>
      <c r="I42" s="12" t="str">
        <f ca="1">IFERROR(COUNTIFS(reading結果!$G$2:$G$300,"&gt;=15",reading結果!$G$2:$G$300,"&lt;=19",INDIRECT("reading結果!"&amp;INDEX(Sheet3!$A$1:$A$41,$B42)&amp;"2:"&amp;INDEX(Sheet3!$A$1:$A$41,$B42)&amp;"300"),"正解")/COUNTIFS(reading結果!$G$2:$G$300,"&gt;=15",reading結果!$G$2:$G$300,"&lt;=19"),"")</f>
        <v/>
      </c>
      <c r="J42" s="12" t="str">
        <f ca="1">IFERROR(COUNTIFS(reading結果!$G$2:$G$300,"&gt;=10",reading結果!$G$2:$G$300,"&lt;=14",INDIRECT("reading結果!"&amp;INDEX(Sheet3!$A$1:$A$41,$B42)&amp;"2:"&amp;INDEX(Sheet3!$A$1:$A$41,$B42)&amp;"300"),"正解")/COUNTIFS(reading結果!$G$2:$G$300,"&gt;=10",reading結果!$G$2:$G$300,"&lt;=14"),"")</f>
        <v/>
      </c>
      <c r="K42" s="12" t="str">
        <f ca="1">IFERROR(COUNTIFS(reading結果!$G$2:$G$300,"&gt;=5",reading結果!$G$2:$G$300,"&lt;=9",INDIRECT("reading結果!"&amp;INDEX(Sheet3!$A$1:$A$41,$B42)&amp;"2:"&amp;INDEX(Sheet3!$A$1:$A$41,$B42)&amp;"300"),"正解")/COUNTIFS(reading結果!$G$2:$G$300,"&gt;=5",reading結果!$G$2:$G$300,"&lt;=9"),"")</f>
        <v/>
      </c>
      <c r="L42" s="12" t="str">
        <f ca="1">IFERROR(COUNTIFS(reading結果!$G$2:$G$300,"&gt;=0",reading結果!$G$2:$G$300,"&lt;=4",INDIRECT("reading結果!"&amp;INDEX(Sheet3!$A$1:$A$41,$B42)&amp;"2:"&amp;INDEX(Sheet3!$A$1:$A$41,$B42)&amp;"300"),"正解")/COUNTIFS(reading結果!$G$2:$G$300,"&gt;=0",reading結果!$G$2:$G$300,"&lt;=4"),"")</f>
        <v/>
      </c>
      <c r="M42" t="s">
        <v>416</v>
      </c>
      <c r="N42" t="s">
        <v>385</v>
      </c>
      <c r="O42" t="s">
        <v>386</v>
      </c>
      <c r="P42" t="s">
        <v>387</v>
      </c>
      <c r="Q42" t="s">
        <v>388</v>
      </c>
      <c r="R42" t="s">
        <v>389</v>
      </c>
    </row>
  </sheetData>
  <mergeCells count="1">
    <mergeCell ref="E1:L1"/>
  </mergeCells>
  <phoneticPr fontId="2"/>
  <conditionalFormatting sqref="D4:D42">
    <cfRule type="expression" dxfId="11" priority="3">
      <formula>D4&lt;=SMALL($D$4:$D$42,13)</formula>
    </cfRule>
    <cfRule type="expression" dxfId="10" priority="4">
      <formula>D4&gt;=LARGE($D$4:$D$42,13)</formula>
    </cfRule>
  </conditionalFormatting>
  <conditionalFormatting sqref="E4:L42">
    <cfRule type="expression" dxfId="9" priority="1">
      <formula>E4&gt;$D4</formula>
    </cfRule>
    <cfRule type="expression" dxfId="8" priority="2">
      <formula>E4&lt;$D4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44"/>
  <sheetViews>
    <sheetView workbookViewId="0">
      <selection activeCell="D7" sqref="D7"/>
    </sheetView>
  </sheetViews>
  <sheetFormatPr defaultRowHeight="18" customHeight="1"/>
  <cols>
    <col min="1" max="1" width="8.09765625" bestFit="1" customWidth="1"/>
    <col min="2" max="2" width="3.3984375" bestFit="1" customWidth="1"/>
    <col min="3" max="3" width="16.19921875" customWidth="1"/>
    <col min="5" max="12" width="6.3984375" style="2" customWidth="1"/>
    <col min="13" max="13" width="12.3984375" bestFit="1" customWidth="1"/>
    <col min="14" max="19" width="21.5" customWidth="1"/>
  </cols>
  <sheetData>
    <row r="1" spans="1:18" ht="18" customHeight="1">
      <c r="A1" s="14" t="s">
        <v>145</v>
      </c>
      <c r="B1" s="15"/>
      <c r="C1" s="15" t="s">
        <v>146</v>
      </c>
      <c r="D1" s="8" t="s">
        <v>154</v>
      </c>
      <c r="E1" s="20" t="s">
        <v>155</v>
      </c>
      <c r="F1" s="21"/>
      <c r="G1" s="21"/>
      <c r="H1" s="21"/>
      <c r="I1" s="21"/>
      <c r="J1" s="21"/>
      <c r="K1" s="21"/>
      <c r="L1" s="21"/>
    </row>
    <row r="2" spans="1:18" ht="18" customHeight="1">
      <c r="A2" s="7"/>
      <c r="B2" s="7"/>
      <c r="C2" s="7"/>
      <c r="D2" s="5" t="s">
        <v>156</v>
      </c>
      <c r="E2" s="3" t="s">
        <v>157</v>
      </c>
      <c r="F2" s="3" t="s">
        <v>158</v>
      </c>
      <c r="G2" s="3" t="s">
        <v>159</v>
      </c>
      <c r="H2" s="3" t="s">
        <v>160</v>
      </c>
      <c r="I2" s="3" t="s">
        <v>161</v>
      </c>
      <c r="J2" s="3" t="s">
        <v>162</v>
      </c>
      <c r="K2" s="3" t="s">
        <v>163</v>
      </c>
      <c r="L2" s="4" t="s">
        <v>164</v>
      </c>
    </row>
    <row r="3" spans="1:18" ht="18" customHeight="1">
      <c r="A3" s="7"/>
      <c r="B3" s="7"/>
      <c r="C3" s="7"/>
      <c r="D3" s="6" t="e">
        <f ca="1">AVERAGE(D4:D42)</f>
        <v>#DIV/0!</v>
      </c>
      <c r="E3">
        <f>COUNTIFS(listening結果!$G$2:$G$300,"&gt;=35",listening結果!$G$2:$G$300,"&lt;=39")</f>
        <v>0</v>
      </c>
      <c r="F3">
        <f>COUNTIFS(listening結果!$G$2:$G$300,"&gt;=30",listening結果!$G$2:$G$300,"&lt;=34")</f>
        <v>0</v>
      </c>
      <c r="G3">
        <f>COUNTIFS(listening結果!$G$2:$G$300,"&gt;=25",listening結果!$G$2:$G$300,"&lt;=29")</f>
        <v>0</v>
      </c>
      <c r="H3">
        <f>COUNTIFS(listening結果!$G$2:$G$300,"&gt;=20",listening結果!$G$2:$G$300,"&lt;=24")</f>
        <v>0</v>
      </c>
      <c r="I3">
        <f>COUNTIFS(listening結果!$G$2:$G$300,"&gt;=15",listening結果!$G$2:$G$300,"&lt;=19")</f>
        <v>0</v>
      </c>
      <c r="J3">
        <f>COUNTIFS(listening結果!$G$2:$G$300,"&gt;=10",listening結果!$G$2:$G$300,"&lt;=14")</f>
        <v>0</v>
      </c>
      <c r="K3">
        <f>COUNTIFS(listening結果!$G$2:$G$300,"&gt;=5",listening結果!$G$2:$G$300,"&lt;=9")</f>
        <v>0</v>
      </c>
      <c r="L3">
        <f>COUNTIFS(listening結果!$G$2:$G$300,"&gt;=0",listening結果!$G$2:$G$300,"&lt;=4")</f>
        <v>0</v>
      </c>
      <c r="M3" t="s">
        <v>103</v>
      </c>
      <c r="N3" t="s">
        <v>215</v>
      </c>
      <c r="O3" t="s">
        <v>105</v>
      </c>
      <c r="P3" t="s">
        <v>216</v>
      </c>
      <c r="Q3" t="s">
        <v>217</v>
      </c>
      <c r="R3" t="s">
        <v>218</v>
      </c>
    </row>
    <row r="4" spans="1:18" ht="18" customHeight="1">
      <c r="A4" t="s">
        <v>107</v>
      </c>
      <c r="B4">
        <v>1</v>
      </c>
      <c r="C4" s="13" t="s">
        <v>108</v>
      </c>
      <c r="D4" s="1" t="str">
        <f ca="1">IFERROR(COUNTIF(INDIRECT("listening結果!"&amp;INDEX(Sheet3!$A$1:$A$41,$B4)&amp;"2:"&amp;INDEX(Sheet3!$A$1:$A$41,$B4)&amp;"300"),"正解")/COUNTA(INDIRECT("listening結果!"&amp;INDEX(Sheet3!$A$1:$A$41,$B4)&amp;"2:"&amp;INDEX(Sheet3!$A$1:$A$41,$B4)&amp;"300")),"")</f>
        <v/>
      </c>
      <c r="E4" s="12" t="str">
        <f ca="1">IFERROR(COUNTIFS(listening結果!$G$2:$G$300,"&gt;=36",listening結果!$G$2:$G$300,"&lt;=41",INDIRECT("listening結果!"&amp;INDEX(Sheet3!$A$1:$A$41,$B4)&amp;"2:"&amp;INDEX(Sheet3!$A$1:$A$41,$B4)&amp;"300"),"正解")/COUNTIFS(listening結果!$G$2:$G$300,"&gt;=36",listening結果!$G$2:$G$300,"&lt;=41"),"")</f>
        <v/>
      </c>
      <c r="F4" s="12" t="str">
        <f ca="1">IFERROR(COUNTIFS(listening結果!$G$2:$G$300,"&gt;=31",listening結果!$G$2:$G$300,"&lt;=35",INDIRECT("listening結果!"&amp;INDEX(Sheet3!$A$1:$A$41,$B4)&amp;"2:"&amp;INDEX(Sheet3!$A$1:$A$41,$B4)&amp;"300"),"正解")/COUNTIFS(listening結果!$G$2:$G$300,"&gt;=31",listening結果!$G$2:$G$300,"&lt;=35"),"")</f>
        <v/>
      </c>
      <c r="G4" s="12" t="str">
        <f ca="1">IFERROR(COUNTIFS(listening結果!$G$2:$G$300,"&gt;=26",listening結果!$G$2:$G$300,"&lt;=30",INDIRECT("listening結果!"&amp;INDEX(Sheet3!$A$1:$A$41,$B4)&amp;"2:"&amp;INDEX(Sheet3!$A$1:$A$41,$B4)&amp;"300"),"正解")/COUNTIFS(listening結果!$G$2:$G$300,"&gt;=26",listening結果!$G$2:$G$300,"&lt;=30"),"")</f>
        <v/>
      </c>
      <c r="H4" s="12" t="str">
        <f ca="1">IFERROR(COUNTIFS(listening結果!$G$2:$G$300,"&gt;=21",listening結果!$G$2:$G$300,"&lt;=25",INDIRECT("listening結果!"&amp;INDEX(Sheet3!$A$1:$A$41,$B4)&amp;"2:"&amp;INDEX(Sheet3!$A$1:$A$41,$B4)&amp;"300"),"正解")/COUNTIFS(listening結果!$G$2:$G$300,"&gt;=21",listening結果!$G$2:$G$300,"&lt;=25"),"")</f>
        <v/>
      </c>
      <c r="I4" s="12" t="str">
        <f ca="1">IFERROR(COUNTIFS(listening結果!$G$2:$G$300,"&gt;=16",listening結果!$G$2:$G$300,"&lt;=20",INDIRECT("listening結果!"&amp;INDEX(Sheet3!$A$1:$A$41,$B4)&amp;"2:"&amp;INDEX(Sheet3!$A$1:$A$41,$B4)&amp;"300"),"正解")/COUNTIFS(listening結果!$G$2:$G$300,"&gt;=16",listening結果!$G$2:$G$300,"&lt;=20"),"")</f>
        <v/>
      </c>
      <c r="J4" s="12" t="str">
        <f ca="1">IFERROR(COUNTIFS(listening結果!$G$2:$G$300,"&gt;=11",listening結果!$G$2:$G$300,"&lt;=15",INDIRECT("listening結果!"&amp;INDEX(Sheet3!$A$1:$A$41,$B4)&amp;"2:"&amp;INDEX(Sheet3!$A$1:$A$41,$B4)&amp;"300"),"正解")/COUNTIFS(listening結果!$G$2:$G$300,"&gt;=11",listening結果!$G$2:$G$300,"&lt;=15"),"")</f>
        <v/>
      </c>
      <c r="K4" s="12" t="str">
        <f ca="1">IFERROR(COUNTIFS(listening結果!$G$2:$G$300,"&gt;=6",listening結果!$G$2:$G$300,"&lt;=10",INDIRECT("listening結果!"&amp;INDEX(Sheet3!$A$1:$A$41,$B4)&amp;"2:"&amp;INDEX(Sheet3!$A$1:$A$41,$B4)&amp;"300"),"正解")/COUNTIFS(listening結果!$G$2:$G$300,"&gt;=6",listening結果!$G$2:$G$300,"&lt;=10"),"")</f>
        <v/>
      </c>
      <c r="L4" s="12" t="str">
        <f ca="1">IFERROR(COUNTIFS(listening結果!$G$2:$G$300,"&gt;=0",listening結果!$G$2:$G$300,"&lt;=5",INDIRECT("listening結果!"&amp;INDEX(Sheet3!$A$1:$A$41,$B4)&amp;"2:"&amp;INDEX(Sheet3!$A$1:$A$41,$B4)&amp;"300"),"正解")/COUNTIFS(listening結果!$G$2:$G$300,"&gt;=0",listening結果!$G$2:$G$300,"&lt;=5"),"")</f>
        <v/>
      </c>
      <c r="M4" s="13" t="s">
        <v>425</v>
      </c>
      <c r="N4" s="13" t="s">
        <v>109</v>
      </c>
      <c r="O4" s="13" t="s">
        <v>426</v>
      </c>
      <c r="P4" s="13" t="s">
        <v>427</v>
      </c>
      <c r="Q4" t="s">
        <v>428</v>
      </c>
      <c r="R4" t="s">
        <v>429</v>
      </c>
    </row>
    <row r="5" spans="1:18" ht="18" customHeight="1">
      <c r="B5">
        <v>2</v>
      </c>
      <c r="C5" s="13" t="s">
        <v>417</v>
      </c>
      <c r="D5" s="1" t="str">
        <f ca="1">IFERROR(COUNTIF(INDIRECT("listening結果!"&amp;INDEX(Sheet3!$A$1:$A$41,$B5)&amp;"2:"&amp;INDEX(Sheet3!$A$1:$A$41,$B5)&amp;"300"),"正解")/COUNTA(INDIRECT("listening結果!"&amp;INDEX(Sheet3!$A$1:$A$41,$B5)&amp;"2:"&amp;INDEX(Sheet3!$A$1:$A$41,$B5)&amp;"300")),"")</f>
        <v/>
      </c>
      <c r="E5" s="12" t="str">
        <f ca="1">IFERROR(COUNTIFS(listening結果!$G$2:$G$300,"&gt;=36",listening結果!$G$2:$G$300,"&lt;=41",INDIRECT("listening結果!"&amp;INDEX(Sheet3!$A$1:$A$41,$B5)&amp;"2:"&amp;INDEX(Sheet3!$A$1:$A$41,$B5)&amp;"300"),"正解")/COUNTIFS(listening結果!$G$2:$G$300,"&gt;=36",listening結果!$G$2:$G$300,"&lt;=41"),"")</f>
        <v/>
      </c>
      <c r="F5" s="12" t="str">
        <f ca="1">IFERROR(COUNTIFS(listening結果!$G$2:$G$300,"&gt;=31",listening結果!$G$2:$G$300,"&lt;=35",INDIRECT("listening結果!"&amp;INDEX(Sheet3!$A$1:$A$41,$B5)&amp;"2:"&amp;INDEX(Sheet3!$A$1:$A$41,$B5)&amp;"300"),"正解")/COUNTIFS(listening結果!$G$2:$G$300,"&gt;=31",listening結果!$G$2:$G$300,"&lt;=35"),"")</f>
        <v/>
      </c>
      <c r="G5" s="12" t="str">
        <f ca="1">IFERROR(COUNTIFS(listening結果!$G$2:$G$300,"&gt;=26",listening結果!$G$2:$G$300,"&lt;=30",INDIRECT("listening結果!"&amp;INDEX(Sheet3!$A$1:$A$41,$B5)&amp;"2:"&amp;INDEX(Sheet3!$A$1:$A$41,$B5)&amp;"300"),"正解")/COUNTIFS(listening結果!$G$2:$G$300,"&gt;=26",listening結果!$G$2:$G$300,"&lt;=30"),"")</f>
        <v/>
      </c>
      <c r="H5" s="12" t="str">
        <f ca="1">IFERROR(COUNTIFS(listening結果!$G$2:$G$300,"&gt;=21",listening結果!$G$2:$G$300,"&lt;=25",INDIRECT("listening結果!"&amp;INDEX(Sheet3!$A$1:$A$41,$B5)&amp;"2:"&amp;INDEX(Sheet3!$A$1:$A$41,$B5)&amp;"300"),"正解")/COUNTIFS(listening結果!$G$2:$G$300,"&gt;=21",listening結果!$G$2:$G$300,"&lt;=25"),"")</f>
        <v/>
      </c>
      <c r="I5" s="12" t="str">
        <f ca="1">IFERROR(COUNTIFS(listening結果!$G$2:$G$300,"&gt;=16",listening結果!$G$2:$G$300,"&lt;=20",INDIRECT("listening結果!"&amp;INDEX(Sheet3!$A$1:$A$41,$B5)&amp;"2:"&amp;INDEX(Sheet3!$A$1:$A$41,$B5)&amp;"300"),"正解")/COUNTIFS(listening結果!$G$2:$G$300,"&gt;=16",listening結果!$G$2:$G$300,"&lt;=20"),"")</f>
        <v/>
      </c>
      <c r="J5" s="12" t="str">
        <f ca="1">IFERROR(COUNTIFS(listening結果!$G$2:$G$300,"&gt;=11",listening結果!$G$2:$G$300,"&lt;=15",INDIRECT("listening結果!"&amp;INDEX(Sheet3!$A$1:$A$41,$B5)&amp;"2:"&amp;INDEX(Sheet3!$A$1:$A$41,$B5)&amp;"300"),"正解")/COUNTIFS(listening結果!$G$2:$G$300,"&gt;=11",listening結果!$G$2:$G$300,"&lt;=15"),"")</f>
        <v/>
      </c>
      <c r="K5" s="12" t="str">
        <f ca="1">IFERROR(COUNTIFS(listening結果!$G$2:$G$300,"&gt;=6",listening結果!$G$2:$G$300,"&lt;=10",INDIRECT("listening結果!"&amp;INDEX(Sheet3!$A$1:$A$41,$B5)&amp;"2:"&amp;INDEX(Sheet3!$A$1:$A$41,$B5)&amp;"300"),"正解")/COUNTIFS(listening結果!$G$2:$G$300,"&gt;=6",listening結果!$G$2:$G$300,"&lt;=10"),"")</f>
        <v/>
      </c>
      <c r="L5" s="12" t="str">
        <f ca="1">IFERROR(COUNTIFS(listening結果!$G$2:$G$300,"&gt;=0",listening結果!$G$2:$G$300,"&lt;=5",INDIRECT("listening結果!"&amp;INDEX(Sheet3!$A$1:$A$41,$B5)&amp;"2:"&amp;INDEX(Sheet3!$A$1:$A$41,$B5)&amp;"300"),"正解")/COUNTIFS(listening結果!$G$2:$G$300,"&gt;=0",listening結果!$G$2:$G$300,"&lt;=5"),"")</f>
        <v/>
      </c>
      <c r="M5" s="13" t="s">
        <v>430</v>
      </c>
      <c r="N5" s="13" t="s">
        <v>109</v>
      </c>
      <c r="O5" s="13" t="s">
        <v>426</v>
      </c>
      <c r="P5" s="13" t="s">
        <v>431</v>
      </c>
      <c r="Q5" t="s">
        <v>252</v>
      </c>
      <c r="R5" t="s">
        <v>432</v>
      </c>
    </row>
    <row r="6" spans="1:18" ht="18" customHeight="1">
      <c r="B6">
        <v>3</v>
      </c>
      <c r="C6" s="13" t="s">
        <v>417</v>
      </c>
      <c r="D6" s="1" t="str">
        <f ca="1">IFERROR(COUNTIF(INDIRECT("listening結果!"&amp;INDEX(Sheet3!$A$1:$A$41,$B6)&amp;"2:"&amp;INDEX(Sheet3!$A$1:$A$41,$B6)&amp;"300"),"正解")/COUNTA(INDIRECT("listening結果!"&amp;INDEX(Sheet3!$A$1:$A$41,$B6)&amp;"2:"&amp;INDEX(Sheet3!$A$1:$A$41,$B6)&amp;"300")),"")</f>
        <v/>
      </c>
      <c r="E6" s="12" t="str">
        <f ca="1">IFERROR(COUNTIFS(listening結果!$G$2:$G$300,"&gt;=36",listening結果!$G$2:$G$300,"&lt;=41",INDIRECT("listening結果!"&amp;INDEX(Sheet3!$A$1:$A$41,$B6)&amp;"2:"&amp;INDEX(Sheet3!$A$1:$A$41,$B6)&amp;"300"),"正解")/COUNTIFS(listening結果!$G$2:$G$300,"&gt;=36",listening結果!$G$2:$G$300,"&lt;=41"),"")</f>
        <v/>
      </c>
      <c r="F6" s="12" t="str">
        <f ca="1">IFERROR(COUNTIFS(listening結果!$G$2:$G$300,"&gt;=31",listening結果!$G$2:$G$300,"&lt;=35",INDIRECT("listening結果!"&amp;INDEX(Sheet3!$A$1:$A$41,$B6)&amp;"2:"&amp;INDEX(Sheet3!$A$1:$A$41,$B6)&amp;"300"),"正解")/COUNTIFS(listening結果!$G$2:$G$300,"&gt;=31",listening結果!$G$2:$G$300,"&lt;=35"),"")</f>
        <v/>
      </c>
      <c r="G6" s="12" t="str">
        <f ca="1">IFERROR(COUNTIFS(listening結果!$G$2:$G$300,"&gt;=26",listening結果!$G$2:$G$300,"&lt;=30",INDIRECT("listening結果!"&amp;INDEX(Sheet3!$A$1:$A$41,$B6)&amp;"2:"&amp;INDEX(Sheet3!$A$1:$A$41,$B6)&amp;"300"),"正解")/COUNTIFS(listening結果!$G$2:$G$300,"&gt;=26",listening結果!$G$2:$G$300,"&lt;=30"),"")</f>
        <v/>
      </c>
      <c r="H6" s="12" t="str">
        <f ca="1">IFERROR(COUNTIFS(listening結果!$G$2:$G$300,"&gt;=21",listening結果!$G$2:$G$300,"&lt;=25",INDIRECT("listening結果!"&amp;INDEX(Sheet3!$A$1:$A$41,$B6)&amp;"2:"&amp;INDEX(Sheet3!$A$1:$A$41,$B6)&amp;"300"),"正解")/COUNTIFS(listening結果!$G$2:$G$300,"&gt;=21",listening結果!$G$2:$G$300,"&lt;=25"),"")</f>
        <v/>
      </c>
      <c r="I6" s="12" t="str">
        <f ca="1">IFERROR(COUNTIFS(listening結果!$G$2:$G$300,"&gt;=16",listening結果!$G$2:$G$300,"&lt;=20",INDIRECT("listening結果!"&amp;INDEX(Sheet3!$A$1:$A$41,$B6)&amp;"2:"&amp;INDEX(Sheet3!$A$1:$A$41,$B6)&amp;"300"),"正解")/COUNTIFS(listening結果!$G$2:$G$300,"&gt;=16",listening結果!$G$2:$G$300,"&lt;=20"),"")</f>
        <v/>
      </c>
      <c r="J6" s="12" t="str">
        <f ca="1">IFERROR(COUNTIFS(listening結果!$G$2:$G$300,"&gt;=11",listening結果!$G$2:$G$300,"&lt;=15",INDIRECT("listening結果!"&amp;INDEX(Sheet3!$A$1:$A$41,$B6)&amp;"2:"&amp;INDEX(Sheet3!$A$1:$A$41,$B6)&amp;"300"),"正解")/COUNTIFS(listening結果!$G$2:$G$300,"&gt;=11",listening結果!$G$2:$G$300,"&lt;=15"),"")</f>
        <v/>
      </c>
      <c r="K6" s="12" t="str">
        <f ca="1">IFERROR(COUNTIFS(listening結果!$G$2:$G$300,"&gt;=6",listening結果!$G$2:$G$300,"&lt;=10",INDIRECT("listening結果!"&amp;INDEX(Sheet3!$A$1:$A$41,$B6)&amp;"2:"&amp;INDEX(Sheet3!$A$1:$A$41,$B6)&amp;"300"),"正解")/COUNTIFS(listening結果!$G$2:$G$300,"&gt;=6",listening結果!$G$2:$G$300,"&lt;=10"),"")</f>
        <v/>
      </c>
      <c r="L6" s="12" t="str">
        <f ca="1">IFERROR(COUNTIFS(listening結果!$G$2:$G$300,"&gt;=0",listening結果!$G$2:$G$300,"&lt;=5",INDIRECT("listening結果!"&amp;INDEX(Sheet3!$A$1:$A$41,$B6)&amp;"2:"&amp;INDEX(Sheet3!$A$1:$A$41,$B6)&amp;"300"),"正解")/COUNTIFS(listening結果!$G$2:$G$300,"&gt;=0",listening結果!$G$2:$G$300,"&lt;=5"),"")</f>
        <v/>
      </c>
      <c r="M6" s="13" t="s">
        <v>433</v>
      </c>
      <c r="N6" s="13" t="s">
        <v>434</v>
      </c>
      <c r="O6" s="13" t="s">
        <v>435</v>
      </c>
      <c r="P6" s="13" t="s">
        <v>436</v>
      </c>
      <c r="Q6" t="s">
        <v>437</v>
      </c>
      <c r="R6" s="18" t="s">
        <v>293</v>
      </c>
    </row>
    <row r="7" spans="1:18" ht="18" customHeight="1">
      <c r="B7">
        <v>4</v>
      </c>
      <c r="C7" s="13" t="s">
        <v>417</v>
      </c>
      <c r="D7" s="1" t="str">
        <f ca="1">IFERROR(COUNTIF(INDIRECT("listening結果!"&amp;INDEX(Sheet3!$A$1:$A$41,$B7)&amp;"2:"&amp;INDEX(Sheet3!$A$1:$A$41,$B7)&amp;"300"),"正解")/COUNTA(INDIRECT("listening結果!"&amp;INDEX(Sheet3!$A$1:$A$41,$B7)&amp;"2:"&amp;INDEX(Sheet3!$A$1:$A$41,$B7)&amp;"300")),"")</f>
        <v/>
      </c>
      <c r="E7" s="12" t="str">
        <f ca="1">IFERROR(COUNTIFS(listening結果!$G$2:$G$300,"&gt;=36",listening結果!$G$2:$G$300,"&lt;=41",INDIRECT("listening結果!"&amp;INDEX(Sheet3!$A$1:$A$41,$B7)&amp;"2:"&amp;INDEX(Sheet3!$A$1:$A$41,$B7)&amp;"300"),"正解")/COUNTIFS(listening結果!$G$2:$G$300,"&gt;=36",listening結果!$G$2:$G$300,"&lt;=41"),"")</f>
        <v/>
      </c>
      <c r="F7" s="12" t="str">
        <f ca="1">IFERROR(COUNTIFS(listening結果!$G$2:$G$300,"&gt;=31",listening結果!$G$2:$G$300,"&lt;=35",INDIRECT("listening結果!"&amp;INDEX(Sheet3!$A$1:$A$41,$B7)&amp;"2:"&amp;INDEX(Sheet3!$A$1:$A$41,$B7)&amp;"300"),"正解")/COUNTIFS(listening結果!$G$2:$G$300,"&gt;=31",listening結果!$G$2:$G$300,"&lt;=35"),"")</f>
        <v/>
      </c>
      <c r="G7" s="12" t="str">
        <f ca="1">IFERROR(COUNTIFS(listening結果!$G$2:$G$300,"&gt;=26",listening結果!$G$2:$G$300,"&lt;=30",INDIRECT("listening結果!"&amp;INDEX(Sheet3!$A$1:$A$41,$B7)&amp;"2:"&amp;INDEX(Sheet3!$A$1:$A$41,$B7)&amp;"300"),"正解")/COUNTIFS(listening結果!$G$2:$G$300,"&gt;=26",listening結果!$G$2:$G$300,"&lt;=30"),"")</f>
        <v/>
      </c>
      <c r="H7" s="12" t="str">
        <f ca="1">IFERROR(COUNTIFS(listening結果!$G$2:$G$300,"&gt;=21",listening結果!$G$2:$G$300,"&lt;=25",INDIRECT("listening結果!"&amp;INDEX(Sheet3!$A$1:$A$41,$B7)&amp;"2:"&amp;INDEX(Sheet3!$A$1:$A$41,$B7)&amp;"300"),"正解")/COUNTIFS(listening結果!$G$2:$G$300,"&gt;=21",listening結果!$G$2:$G$300,"&lt;=25"),"")</f>
        <v/>
      </c>
      <c r="I7" s="12" t="str">
        <f ca="1">IFERROR(COUNTIFS(listening結果!$G$2:$G$300,"&gt;=16",listening結果!$G$2:$G$300,"&lt;=20",INDIRECT("listening結果!"&amp;INDEX(Sheet3!$A$1:$A$41,$B7)&amp;"2:"&amp;INDEX(Sheet3!$A$1:$A$41,$B7)&amp;"300"),"正解")/COUNTIFS(listening結果!$G$2:$G$300,"&gt;=16",listening結果!$G$2:$G$300,"&lt;=20"),"")</f>
        <v/>
      </c>
      <c r="J7" s="12" t="str">
        <f ca="1">IFERROR(COUNTIFS(listening結果!$G$2:$G$300,"&gt;=11",listening結果!$G$2:$G$300,"&lt;=15",INDIRECT("listening結果!"&amp;INDEX(Sheet3!$A$1:$A$41,$B7)&amp;"2:"&amp;INDEX(Sheet3!$A$1:$A$41,$B7)&amp;"300"),"正解")/COUNTIFS(listening結果!$G$2:$G$300,"&gt;=11",listening結果!$G$2:$G$300,"&lt;=15"),"")</f>
        <v/>
      </c>
      <c r="K7" s="12" t="str">
        <f ca="1">IFERROR(COUNTIFS(listening結果!$G$2:$G$300,"&gt;=6",listening結果!$G$2:$G$300,"&lt;=10",INDIRECT("listening結果!"&amp;INDEX(Sheet3!$A$1:$A$41,$B7)&amp;"2:"&amp;INDEX(Sheet3!$A$1:$A$41,$B7)&amp;"300"),"正解")/COUNTIFS(listening結果!$G$2:$G$300,"&gt;=6",listening結果!$G$2:$G$300,"&lt;=10"),"")</f>
        <v/>
      </c>
      <c r="L7" s="12" t="str">
        <f ca="1">IFERROR(COUNTIFS(listening結果!$G$2:$G$300,"&gt;=0",listening結果!$G$2:$G$300,"&lt;=5",INDIRECT("listening結果!"&amp;INDEX(Sheet3!$A$1:$A$41,$B7)&amp;"2:"&amp;INDEX(Sheet3!$A$1:$A$41,$B7)&amp;"300"),"正解")/COUNTIFS(listening結果!$G$2:$G$300,"&gt;=0",listening結果!$G$2:$G$300,"&lt;=5"),"")</f>
        <v/>
      </c>
      <c r="M7" s="13" t="s">
        <v>438</v>
      </c>
      <c r="N7" s="13" t="s">
        <v>113</v>
      </c>
      <c r="O7" s="13" t="s">
        <v>439</v>
      </c>
      <c r="P7" s="13" t="s">
        <v>440</v>
      </c>
      <c r="Q7" t="s">
        <v>441</v>
      </c>
      <c r="R7" t="s">
        <v>442</v>
      </c>
    </row>
    <row r="8" spans="1:18" ht="18" customHeight="1">
      <c r="B8">
        <v>5</v>
      </c>
      <c r="C8" s="13" t="s">
        <v>417</v>
      </c>
      <c r="D8" s="1" t="str">
        <f ca="1">IFERROR(COUNTIF(INDIRECT("listening結果!"&amp;INDEX(Sheet3!$A$1:$A$41,$B8)&amp;"2:"&amp;INDEX(Sheet3!$A$1:$A$41,$B8)&amp;"300"),"正解")/COUNTA(INDIRECT("listening結果!"&amp;INDEX(Sheet3!$A$1:$A$41,$B8)&amp;"2:"&amp;INDEX(Sheet3!$A$1:$A$41,$B8)&amp;"300")),"")</f>
        <v/>
      </c>
      <c r="E8" s="12" t="str">
        <f ca="1">IFERROR(COUNTIFS(listening結果!$G$2:$G$300,"&gt;=36",listening結果!$G$2:$G$300,"&lt;=41",INDIRECT("listening結果!"&amp;INDEX(Sheet3!$A$1:$A$41,$B8)&amp;"2:"&amp;INDEX(Sheet3!$A$1:$A$41,$B8)&amp;"300"),"正解")/COUNTIFS(listening結果!$G$2:$G$300,"&gt;=36",listening結果!$G$2:$G$300,"&lt;=41"),"")</f>
        <v/>
      </c>
      <c r="F8" s="12" t="str">
        <f ca="1">IFERROR(COUNTIFS(listening結果!$G$2:$G$300,"&gt;=31",listening結果!$G$2:$G$300,"&lt;=35",INDIRECT("listening結果!"&amp;INDEX(Sheet3!$A$1:$A$41,$B8)&amp;"2:"&amp;INDEX(Sheet3!$A$1:$A$41,$B8)&amp;"300"),"正解")/COUNTIFS(listening結果!$G$2:$G$300,"&gt;=31",listening結果!$G$2:$G$300,"&lt;=35"),"")</f>
        <v/>
      </c>
      <c r="G8" s="12" t="str">
        <f ca="1">IFERROR(COUNTIFS(listening結果!$G$2:$G$300,"&gt;=26",listening結果!$G$2:$G$300,"&lt;=30",INDIRECT("listening結果!"&amp;INDEX(Sheet3!$A$1:$A$41,$B8)&amp;"2:"&amp;INDEX(Sheet3!$A$1:$A$41,$B8)&amp;"300"),"正解")/COUNTIFS(listening結果!$G$2:$G$300,"&gt;=26",listening結果!$G$2:$G$300,"&lt;=30"),"")</f>
        <v/>
      </c>
      <c r="H8" s="12" t="str">
        <f ca="1">IFERROR(COUNTIFS(listening結果!$G$2:$G$300,"&gt;=21",listening結果!$G$2:$G$300,"&lt;=25",INDIRECT("listening結果!"&amp;INDEX(Sheet3!$A$1:$A$41,$B8)&amp;"2:"&amp;INDEX(Sheet3!$A$1:$A$41,$B8)&amp;"300"),"正解")/COUNTIFS(listening結果!$G$2:$G$300,"&gt;=21",listening結果!$G$2:$G$300,"&lt;=25"),"")</f>
        <v/>
      </c>
      <c r="I8" s="12" t="str">
        <f ca="1">IFERROR(COUNTIFS(listening結果!$G$2:$G$300,"&gt;=16",listening結果!$G$2:$G$300,"&lt;=20",INDIRECT("listening結果!"&amp;INDEX(Sheet3!$A$1:$A$41,$B8)&amp;"2:"&amp;INDEX(Sheet3!$A$1:$A$41,$B8)&amp;"300"),"正解")/COUNTIFS(listening結果!$G$2:$G$300,"&gt;=16",listening結果!$G$2:$G$300,"&lt;=20"),"")</f>
        <v/>
      </c>
      <c r="J8" s="12" t="str">
        <f ca="1">IFERROR(COUNTIFS(listening結果!$G$2:$G$300,"&gt;=11",listening結果!$G$2:$G$300,"&lt;=15",INDIRECT("listening結果!"&amp;INDEX(Sheet3!$A$1:$A$41,$B8)&amp;"2:"&amp;INDEX(Sheet3!$A$1:$A$41,$B8)&amp;"300"),"正解")/COUNTIFS(listening結果!$G$2:$G$300,"&gt;=11",listening結果!$G$2:$G$300,"&lt;=15"),"")</f>
        <v/>
      </c>
      <c r="K8" s="12" t="str">
        <f ca="1">IFERROR(COUNTIFS(listening結果!$G$2:$G$300,"&gt;=6",listening結果!$G$2:$G$300,"&lt;=10",INDIRECT("listening結果!"&amp;INDEX(Sheet3!$A$1:$A$41,$B8)&amp;"2:"&amp;INDEX(Sheet3!$A$1:$A$41,$B8)&amp;"300"),"正解")/COUNTIFS(listening結果!$G$2:$G$300,"&gt;=6",listening結果!$G$2:$G$300,"&lt;=10"),"")</f>
        <v/>
      </c>
      <c r="L8" s="12" t="str">
        <f ca="1">IFERROR(COUNTIFS(listening結果!$G$2:$G$300,"&gt;=0",listening結果!$G$2:$G$300,"&lt;=5",INDIRECT("listening結果!"&amp;INDEX(Sheet3!$A$1:$A$41,$B8)&amp;"2:"&amp;INDEX(Sheet3!$A$1:$A$41,$B8)&amp;"300"),"正解")/COUNTIFS(listening結果!$G$2:$G$300,"&gt;=0",listening結果!$G$2:$G$300,"&lt;=5"),"")</f>
        <v/>
      </c>
      <c r="M8" s="13" t="s">
        <v>443</v>
      </c>
      <c r="N8" s="13" t="s">
        <v>444</v>
      </c>
      <c r="O8" s="13" t="s">
        <v>445</v>
      </c>
      <c r="P8" s="13" t="s">
        <v>446</v>
      </c>
      <c r="Q8" t="s">
        <v>447</v>
      </c>
      <c r="R8" t="s">
        <v>318</v>
      </c>
    </row>
    <row r="9" spans="1:18" ht="18" customHeight="1">
      <c r="B9">
        <v>6</v>
      </c>
      <c r="C9" s="13" t="s">
        <v>417</v>
      </c>
      <c r="D9" s="1" t="str">
        <f ca="1">IFERROR(COUNTIF(INDIRECT("listening結果!"&amp;INDEX(Sheet3!$A$1:$A$41,$B9)&amp;"2:"&amp;INDEX(Sheet3!$A$1:$A$41,$B9)&amp;"300"),"正解")/COUNTA(INDIRECT("listening結果!"&amp;INDEX(Sheet3!$A$1:$A$41,$B9)&amp;"2:"&amp;INDEX(Sheet3!$A$1:$A$41,$B9)&amp;"300")),"")</f>
        <v/>
      </c>
      <c r="E9" s="12" t="str">
        <f ca="1">IFERROR(COUNTIFS(listening結果!$G$2:$G$300,"&gt;=36",listening結果!$G$2:$G$300,"&lt;=41",INDIRECT("listening結果!"&amp;INDEX(Sheet3!$A$1:$A$41,$B9)&amp;"2:"&amp;INDEX(Sheet3!$A$1:$A$41,$B9)&amp;"300"),"正解")/COUNTIFS(listening結果!$G$2:$G$300,"&gt;=36",listening結果!$G$2:$G$300,"&lt;=41"),"")</f>
        <v/>
      </c>
      <c r="F9" s="12" t="str">
        <f ca="1">IFERROR(COUNTIFS(listening結果!$G$2:$G$300,"&gt;=31",listening結果!$G$2:$G$300,"&lt;=35",INDIRECT("listening結果!"&amp;INDEX(Sheet3!$A$1:$A$41,$B9)&amp;"2:"&amp;INDEX(Sheet3!$A$1:$A$41,$B9)&amp;"300"),"正解")/COUNTIFS(listening結果!$G$2:$G$300,"&gt;=31",listening結果!$G$2:$G$300,"&lt;=35"),"")</f>
        <v/>
      </c>
      <c r="G9" s="12" t="str">
        <f ca="1">IFERROR(COUNTIFS(listening結果!$G$2:$G$300,"&gt;=26",listening結果!$G$2:$G$300,"&lt;=30",INDIRECT("listening結果!"&amp;INDEX(Sheet3!$A$1:$A$41,$B9)&amp;"2:"&amp;INDEX(Sheet3!$A$1:$A$41,$B9)&amp;"300"),"正解")/COUNTIFS(listening結果!$G$2:$G$300,"&gt;=26",listening結果!$G$2:$G$300,"&lt;=30"),"")</f>
        <v/>
      </c>
      <c r="H9" s="12" t="str">
        <f ca="1">IFERROR(COUNTIFS(listening結果!$G$2:$G$300,"&gt;=21",listening結果!$G$2:$G$300,"&lt;=25",INDIRECT("listening結果!"&amp;INDEX(Sheet3!$A$1:$A$41,$B9)&amp;"2:"&amp;INDEX(Sheet3!$A$1:$A$41,$B9)&amp;"300"),"正解")/COUNTIFS(listening結果!$G$2:$G$300,"&gt;=21",listening結果!$G$2:$G$300,"&lt;=25"),"")</f>
        <v/>
      </c>
      <c r="I9" s="12" t="str">
        <f ca="1">IFERROR(COUNTIFS(listening結果!$G$2:$G$300,"&gt;=16",listening結果!$G$2:$G$300,"&lt;=20",INDIRECT("listening結果!"&amp;INDEX(Sheet3!$A$1:$A$41,$B9)&amp;"2:"&amp;INDEX(Sheet3!$A$1:$A$41,$B9)&amp;"300"),"正解")/COUNTIFS(listening結果!$G$2:$G$300,"&gt;=16",listening結果!$G$2:$G$300,"&lt;=20"),"")</f>
        <v/>
      </c>
      <c r="J9" s="12" t="str">
        <f ca="1">IFERROR(COUNTIFS(listening結果!$G$2:$G$300,"&gt;=11",listening結果!$G$2:$G$300,"&lt;=15",INDIRECT("listening結果!"&amp;INDEX(Sheet3!$A$1:$A$41,$B9)&amp;"2:"&amp;INDEX(Sheet3!$A$1:$A$41,$B9)&amp;"300"),"正解")/COUNTIFS(listening結果!$G$2:$G$300,"&gt;=11",listening結果!$G$2:$G$300,"&lt;=15"),"")</f>
        <v/>
      </c>
      <c r="K9" s="12" t="str">
        <f ca="1">IFERROR(COUNTIFS(listening結果!$G$2:$G$300,"&gt;=6",listening結果!$G$2:$G$300,"&lt;=10",INDIRECT("listening結果!"&amp;INDEX(Sheet3!$A$1:$A$41,$B9)&amp;"2:"&amp;INDEX(Sheet3!$A$1:$A$41,$B9)&amp;"300"),"正解")/COUNTIFS(listening結果!$G$2:$G$300,"&gt;=6",listening結果!$G$2:$G$300,"&lt;=10"),"")</f>
        <v/>
      </c>
      <c r="L9" s="12" t="str">
        <f ca="1">IFERROR(COUNTIFS(listening結果!$G$2:$G$300,"&gt;=0",listening結果!$G$2:$G$300,"&lt;=5",INDIRECT("listening結果!"&amp;INDEX(Sheet3!$A$1:$A$41,$B9)&amp;"2:"&amp;INDEX(Sheet3!$A$1:$A$41,$B9)&amp;"300"),"正解")/COUNTIFS(listening結果!$G$2:$G$300,"&gt;=0",listening結果!$G$2:$G$300,"&lt;=5"),"")</f>
        <v/>
      </c>
      <c r="M9" s="13" t="s">
        <v>448</v>
      </c>
      <c r="N9" s="13" t="s">
        <v>449</v>
      </c>
      <c r="O9" s="13" t="s">
        <v>450</v>
      </c>
      <c r="P9" s="13" t="s">
        <v>451</v>
      </c>
      <c r="Q9" t="s">
        <v>452</v>
      </c>
      <c r="R9" t="s">
        <v>453</v>
      </c>
    </row>
    <row r="10" spans="1:18" ht="18" customHeight="1">
      <c r="B10">
        <v>7</v>
      </c>
      <c r="C10" s="13" t="s">
        <v>417</v>
      </c>
      <c r="D10" s="1" t="str">
        <f ca="1">IFERROR(COUNTIF(INDIRECT("listening結果!"&amp;INDEX(Sheet3!$A$1:$A$41,$B10)&amp;"2:"&amp;INDEX(Sheet3!$A$1:$A$41,$B10)&amp;"300"),"正解")/COUNTA(INDIRECT("listening結果!"&amp;INDEX(Sheet3!$A$1:$A$41,$B10)&amp;"2:"&amp;INDEX(Sheet3!$A$1:$A$41,$B10)&amp;"300")),"")</f>
        <v/>
      </c>
      <c r="E10" s="12" t="str">
        <f ca="1">IFERROR(COUNTIFS(listening結果!$G$2:$G$300,"&gt;=36",listening結果!$G$2:$G$300,"&lt;=41",INDIRECT("listening結果!"&amp;INDEX(Sheet3!$A$1:$A$41,$B10)&amp;"2:"&amp;INDEX(Sheet3!$A$1:$A$41,$B10)&amp;"300"),"正解")/COUNTIFS(listening結果!$G$2:$G$300,"&gt;=36",listening結果!$G$2:$G$300,"&lt;=41"),"")</f>
        <v/>
      </c>
      <c r="F10" s="12" t="str">
        <f ca="1">IFERROR(COUNTIFS(listening結果!$G$2:$G$300,"&gt;=31",listening結果!$G$2:$G$300,"&lt;=35",INDIRECT("listening結果!"&amp;INDEX(Sheet3!$A$1:$A$41,$B10)&amp;"2:"&amp;INDEX(Sheet3!$A$1:$A$41,$B10)&amp;"300"),"正解")/COUNTIFS(listening結果!$G$2:$G$300,"&gt;=31",listening結果!$G$2:$G$300,"&lt;=35"),"")</f>
        <v/>
      </c>
      <c r="G10" s="12" t="str">
        <f ca="1">IFERROR(COUNTIFS(listening結果!$G$2:$G$300,"&gt;=26",listening結果!$G$2:$G$300,"&lt;=30",INDIRECT("listening結果!"&amp;INDEX(Sheet3!$A$1:$A$41,$B10)&amp;"2:"&amp;INDEX(Sheet3!$A$1:$A$41,$B10)&amp;"300"),"正解")/COUNTIFS(listening結果!$G$2:$G$300,"&gt;=26",listening結果!$G$2:$G$300,"&lt;=30"),"")</f>
        <v/>
      </c>
      <c r="H10" s="12" t="str">
        <f ca="1">IFERROR(COUNTIFS(listening結果!$G$2:$G$300,"&gt;=21",listening結果!$G$2:$G$300,"&lt;=25",INDIRECT("listening結果!"&amp;INDEX(Sheet3!$A$1:$A$41,$B10)&amp;"2:"&amp;INDEX(Sheet3!$A$1:$A$41,$B10)&amp;"300"),"正解")/COUNTIFS(listening結果!$G$2:$G$300,"&gt;=21",listening結果!$G$2:$G$300,"&lt;=25"),"")</f>
        <v/>
      </c>
      <c r="I10" s="12" t="str">
        <f ca="1">IFERROR(COUNTIFS(listening結果!$G$2:$G$300,"&gt;=16",listening結果!$G$2:$G$300,"&lt;=20",INDIRECT("listening結果!"&amp;INDEX(Sheet3!$A$1:$A$41,$B10)&amp;"2:"&amp;INDEX(Sheet3!$A$1:$A$41,$B10)&amp;"300"),"正解")/COUNTIFS(listening結果!$G$2:$G$300,"&gt;=16",listening結果!$G$2:$G$300,"&lt;=20"),"")</f>
        <v/>
      </c>
      <c r="J10" s="12" t="str">
        <f ca="1">IFERROR(COUNTIFS(listening結果!$G$2:$G$300,"&gt;=11",listening結果!$G$2:$G$300,"&lt;=15",INDIRECT("listening結果!"&amp;INDEX(Sheet3!$A$1:$A$41,$B10)&amp;"2:"&amp;INDEX(Sheet3!$A$1:$A$41,$B10)&amp;"300"),"正解")/COUNTIFS(listening結果!$G$2:$G$300,"&gt;=11",listening結果!$G$2:$G$300,"&lt;=15"),"")</f>
        <v/>
      </c>
      <c r="K10" s="12" t="str">
        <f ca="1">IFERROR(COUNTIFS(listening結果!$G$2:$G$300,"&gt;=6",listening結果!$G$2:$G$300,"&lt;=10",INDIRECT("listening結果!"&amp;INDEX(Sheet3!$A$1:$A$41,$B10)&amp;"2:"&amp;INDEX(Sheet3!$A$1:$A$41,$B10)&amp;"300"),"正解")/COUNTIFS(listening結果!$G$2:$G$300,"&gt;=6",listening結果!$G$2:$G$300,"&lt;=10"),"")</f>
        <v/>
      </c>
      <c r="L10" s="12" t="str">
        <f ca="1">IFERROR(COUNTIFS(listening結果!$G$2:$G$300,"&gt;=0",listening結果!$G$2:$G$300,"&lt;=5",INDIRECT("listening結果!"&amp;INDEX(Sheet3!$A$1:$A$41,$B10)&amp;"2:"&amp;INDEX(Sheet3!$A$1:$A$41,$B10)&amp;"300"),"正解")/COUNTIFS(listening結果!$G$2:$G$300,"&gt;=0",listening結果!$G$2:$G$300,"&lt;=5"),"")</f>
        <v/>
      </c>
      <c r="M10" s="13" t="s">
        <v>454</v>
      </c>
      <c r="N10" s="13" t="s">
        <v>109</v>
      </c>
      <c r="O10" s="13" t="s">
        <v>455</v>
      </c>
      <c r="P10" s="13" t="s">
        <v>456</v>
      </c>
      <c r="Q10" t="s">
        <v>457</v>
      </c>
      <c r="R10" t="s">
        <v>458</v>
      </c>
    </row>
    <row r="11" spans="1:18" ht="18" customHeight="1">
      <c r="B11">
        <v>8</v>
      </c>
      <c r="C11" s="13" t="s">
        <v>417</v>
      </c>
      <c r="D11" s="1" t="str">
        <f ca="1">IFERROR(COUNTIF(INDIRECT("listening結果!"&amp;INDEX(Sheet3!$A$1:$A$41,$B11)&amp;"2:"&amp;INDEX(Sheet3!$A$1:$A$41,$B11)&amp;"300"),"正解")/COUNTA(INDIRECT("listening結果!"&amp;INDEX(Sheet3!$A$1:$A$41,$B11)&amp;"2:"&amp;INDEX(Sheet3!$A$1:$A$41,$B11)&amp;"300")),"")</f>
        <v/>
      </c>
      <c r="E11" s="12" t="str">
        <f ca="1">IFERROR(COUNTIFS(listening結果!$G$2:$G$300,"&gt;=36",listening結果!$G$2:$G$300,"&lt;=41",INDIRECT("listening結果!"&amp;INDEX(Sheet3!$A$1:$A$41,$B11)&amp;"2:"&amp;INDEX(Sheet3!$A$1:$A$41,$B11)&amp;"300"),"正解")/COUNTIFS(listening結果!$G$2:$G$300,"&gt;=36",listening結果!$G$2:$G$300,"&lt;=41"),"")</f>
        <v/>
      </c>
      <c r="F11" s="12" t="str">
        <f ca="1">IFERROR(COUNTIFS(listening結果!$G$2:$G$300,"&gt;=31",listening結果!$G$2:$G$300,"&lt;=35",INDIRECT("listening結果!"&amp;INDEX(Sheet3!$A$1:$A$41,$B11)&amp;"2:"&amp;INDEX(Sheet3!$A$1:$A$41,$B11)&amp;"300"),"正解")/COUNTIFS(listening結果!$G$2:$G$300,"&gt;=31",listening結果!$G$2:$G$300,"&lt;=35"),"")</f>
        <v/>
      </c>
      <c r="G11" s="12" t="str">
        <f ca="1">IFERROR(COUNTIFS(listening結果!$G$2:$G$300,"&gt;=26",listening結果!$G$2:$G$300,"&lt;=30",INDIRECT("listening結果!"&amp;INDEX(Sheet3!$A$1:$A$41,$B11)&amp;"2:"&amp;INDEX(Sheet3!$A$1:$A$41,$B11)&amp;"300"),"正解")/COUNTIFS(listening結果!$G$2:$G$300,"&gt;=26",listening結果!$G$2:$G$300,"&lt;=30"),"")</f>
        <v/>
      </c>
      <c r="H11" s="12" t="str">
        <f ca="1">IFERROR(COUNTIFS(listening結果!$G$2:$G$300,"&gt;=21",listening結果!$G$2:$G$300,"&lt;=25",INDIRECT("listening結果!"&amp;INDEX(Sheet3!$A$1:$A$41,$B11)&amp;"2:"&amp;INDEX(Sheet3!$A$1:$A$41,$B11)&amp;"300"),"正解")/COUNTIFS(listening結果!$G$2:$G$300,"&gt;=21",listening結果!$G$2:$G$300,"&lt;=25"),"")</f>
        <v/>
      </c>
      <c r="I11" s="12" t="str">
        <f ca="1">IFERROR(COUNTIFS(listening結果!$G$2:$G$300,"&gt;=16",listening結果!$G$2:$G$300,"&lt;=20",INDIRECT("listening結果!"&amp;INDEX(Sheet3!$A$1:$A$41,$B11)&amp;"2:"&amp;INDEX(Sheet3!$A$1:$A$41,$B11)&amp;"300"),"正解")/COUNTIFS(listening結果!$G$2:$G$300,"&gt;=16",listening結果!$G$2:$G$300,"&lt;=20"),"")</f>
        <v/>
      </c>
      <c r="J11" s="12" t="str">
        <f ca="1">IFERROR(COUNTIFS(listening結果!$G$2:$G$300,"&gt;=11",listening結果!$G$2:$G$300,"&lt;=15",INDIRECT("listening結果!"&amp;INDEX(Sheet3!$A$1:$A$41,$B11)&amp;"2:"&amp;INDEX(Sheet3!$A$1:$A$41,$B11)&amp;"300"),"正解")/COUNTIFS(listening結果!$G$2:$G$300,"&gt;=11",listening結果!$G$2:$G$300,"&lt;=15"),"")</f>
        <v/>
      </c>
      <c r="K11" s="12" t="str">
        <f ca="1">IFERROR(COUNTIFS(listening結果!$G$2:$G$300,"&gt;=6",listening結果!$G$2:$G$300,"&lt;=10",INDIRECT("listening結果!"&amp;INDEX(Sheet3!$A$1:$A$41,$B11)&amp;"2:"&amp;INDEX(Sheet3!$A$1:$A$41,$B11)&amp;"300"),"正解")/COUNTIFS(listening結果!$G$2:$G$300,"&gt;=6",listening結果!$G$2:$G$300,"&lt;=10"),"")</f>
        <v/>
      </c>
      <c r="L11" s="12" t="str">
        <f ca="1">IFERROR(COUNTIFS(listening結果!$G$2:$G$300,"&gt;=0",listening結果!$G$2:$G$300,"&lt;=5",INDIRECT("listening結果!"&amp;INDEX(Sheet3!$A$1:$A$41,$B11)&amp;"2:"&amp;INDEX(Sheet3!$A$1:$A$41,$B11)&amp;"300"),"正解")/COUNTIFS(listening結果!$G$2:$G$300,"&gt;=0",listening結果!$G$2:$G$300,"&lt;=5"),"")</f>
        <v/>
      </c>
      <c r="M11" s="13" t="s">
        <v>404</v>
      </c>
      <c r="N11" s="13" t="s">
        <v>459</v>
      </c>
      <c r="O11" s="13" t="s">
        <v>460</v>
      </c>
      <c r="P11" s="13" t="s">
        <v>461</v>
      </c>
      <c r="Q11" t="s">
        <v>462</v>
      </c>
      <c r="R11" t="s">
        <v>463</v>
      </c>
    </row>
    <row r="12" spans="1:18" ht="18" customHeight="1">
      <c r="A12" t="s">
        <v>147</v>
      </c>
      <c r="B12">
        <v>9</v>
      </c>
      <c r="C12" s="13" t="s">
        <v>418</v>
      </c>
      <c r="D12" s="1" t="str">
        <f ca="1">IFERROR(COUNTIF(INDIRECT("listening結果!"&amp;INDEX(Sheet3!$A$1:$A$41,$B12)&amp;"2:"&amp;INDEX(Sheet3!$A$1:$A$41,$B12)&amp;"300"),"正解")/COUNTA(INDIRECT("listening結果!"&amp;INDEX(Sheet3!$A$1:$A$41,$B12)&amp;"2:"&amp;INDEX(Sheet3!$A$1:$A$41,$B12)&amp;"300")),"")</f>
        <v/>
      </c>
      <c r="E12" s="12" t="str">
        <f ca="1">IFERROR(COUNTIFS(listening結果!$G$2:$G$300,"&gt;=36",listening結果!$G$2:$G$300,"&lt;=41",INDIRECT("listening結果!"&amp;INDEX(Sheet3!$A$1:$A$41,$B12)&amp;"2:"&amp;INDEX(Sheet3!$A$1:$A$41,$B12)&amp;"300"),"正解")/COUNTIFS(listening結果!$G$2:$G$300,"&gt;=36",listening結果!$G$2:$G$300,"&lt;=41"),"")</f>
        <v/>
      </c>
      <c r="F12" s="12" t="str">
        <f ca="1">IFERROR(COUNTIFS(listening結果!$G$2:$G$300,"&gt;=31",listening結果!$G$2:$G$300,"&lt;=35",INDIRECT("listening結果!"&amp;INDEX(Sheet3!$A$1:$A$41,$B12)&amp;"2:"&amp;INDEX(Sheet3!$A$1:$A$41,$B12)&amp;"300"),"正解")/COUNTIFS(listening結果!$G$2:$G$300,"&gt;=31",listening結果!$G$2:$G$300,"&lt;=35"),"")</f>
        <v/>
      </c>
      <c r="G12" s="12" t="str">
        <f ca="1">IFERROR(COUNTIFS(listening結果!$G$2:$G$300,"&gt;=26",listening結果!$G$2:$G$300,"&lt;=30",INDIRECT("listening結果!"&amp;INDEX(Sheet3!$A$1:$A$41,$B12)&amp;"2:"&amp;INDEX(Sheet3!$A$1:$A$41,$B12)&amp;"300"),"正解")/COUNTIFS(listening結果!$G$2:$G$300,"&gt;=26",listening結果!$G$2:$G$300,"&lt;=30"),"")</f>
        <v/>
      </c>
      <c r="H12" s="12" t="str">
        <f ca="1">IFERROR(COUNTIFS(listening結果!$G$2:$G$300,"&gt;=21",listening結果!$G$2:$G$300,"&lt;=25",INDIRECT("listening結果!"&amp;INDEX(Sheet3!$A$1:$A$41,$B12)&amp;"2:"&amp;INDEX(Sheet3!$A$1:$A$41,$B12)&amp;"300"),"正解")/COUNTIFS(listening結果!$G$2:$G$300,"&gt;=21",listening結果!$G$2:$G$300,"&lt;=25"),"")</f>
        <v/>
      </c>
      <c r="I12" s="12" t="str">
        <f ca="1">IFERROR(COUNTIFS(listening結果!$G$2:$G$300,"&gt;=16",listening結果!$G$2:$G$300,"&lt;=20",INDIRECT("listening結果!"&amp;INDEX(Sheet3!$A$1:$A$41,$B12)&amp;"2:"&amp;INDEX(Sheet3!$A$1:$A$41,$B12)&amp;"300"),"正解")/COUNTIFS(listening結果!$G$2:$G$300,"&gt;=16",listening結果!$G$2:$G$300,"&lt;=20"),"")</f>
        <v/>
      </c>
      <c r="J12" s="12" t="str">
        <f ca="1">IFERROR(COUNTIFS(listening結果!$G$2:$G$300,"&gt;=11",listening結果!$G$2:$G$300,"&lt;=15",INDIRECT("listening結果!"&amp;INDEX(Sheet3!$A$1:$A$41,$B12)&amp;"2:"&amp;INDEX(Sheet3!$A$1:$A$41,$B12)&amp;"300"),"正解")/COUNTIFS(listening結果!$G$2:$G$300,"&gt;=11",listening結果!$G$2:$G$300,"&lt;=15"),"")</f>
        <v/>
      </c>
      <c r="K12" s="12" t="str">
        <f ca="1">IFERROR(COUNTIFS(listening結果!$G$2:$G$300,"&gt;=6",listening結果!$G$2:$G$300,"&lt;=10",INDIRECT("listening結果!"&amp;INDEX(Sheet3!$A$1:$A$41,$B12)&amp;"2:"&amp;INDEX(Sheet3!$A$1:$A$41,$B12)&amp;"300"),"正解")/COUNTIFS(listening結果!$G$2:$G$300,"&gt;=6",listening結果!$G$2:$G$300,"&lt;=10"),"")</f>
        <v/>
      </c>
      <c r="L12" s="12" t="str">
        <f ca="1">IFERROR(COUNTIFS(listening結果!$G$2:$G$300,"&gt;=0",listening結果!$G$2:$G$300,"&lt;=5",INDIRECT("listening結果!"&amp;INDEX(Sheet3!$A$1:$A$41,$B12)&amp;"2:"&amp;INDEX(Sheet3!$A$1:$A$41,$B12)&amp;"300"),"正解")/COUNTIFS(listening結果!$G$2:$G$300,"&gt;=0",listening結果!$G$2:$G$300,"&lt;=5"),"")</f>
        <v/>
      </c>
      <c r="M12" s="13" t="s">
        <v>464</v>
      </c>
      <c r="N12" s="13" t="s">
        <v>465</v>
      </c>
      <c r="O12" s="13" t="s">
        <v>466</v>
      </c>
      <c r="P12" s="13" t="s">
        <v>467</v>
      </c>
      <c r="Q12" t="s">
        <v>468</v>
      </c>
      <c r="R12" t="s">
        <v>469</v>
      </c>
    </row>
    <row r="13" spans="1:18" ht="18" customHeight="1">
      <c r="B13">
        <v>10</v>
      </c>
      <c r="C13" s="13" t="s">
        <v>419</v>
      </c>
      <c r="D13" s="1" t="str">
        <f ca="1">IFERROR(COUNTIF(INDIRECT("listening結果!"&amp;INDEX(Sheet3!$A$1:$A$41,$B13)&amp;"2:"&amp;INDEX(Sheet3!$A$1:$A$41,$B13)&amp;"300"),"正解")/COUNTA(INDIRECT("listening結果!"&amp;INDEX(Sheet3!$A$1:$A$41,$B13)&amp;"2:"&amp;INDEX(Sheet3!$A$1:$A$41,$B13)&amp;"300")),"")</f>
        <v/>
      </c>
      <c r="E13" s="12" t="str">
        <f ca="1">IFERROR(COUNTIFS(listening結果!$G$2:$G$300,"&gt;=36",listening結果!$G$2:$G$300,"&lt;=41",INDIRECT("listening結果!"&amp;INDEX(Sheet3!$A$1:$A$41,$B13)&amp;"2:"&amp;INDEX(Sheet3!$A$1:$A$41,$B13)&amp;"300"),"正解")/COUNTIFS(listening結果!$G$2:$G$300,"&gt;=36",listening結果!$G$2:$G$300,"&lt;=41"),"")</f>
        <v/>
      </c>
      <c r="F13" s="12" t="str">
        <f ca="1">IFERROR(COUNTIFS(listening結果!$G$2:$G$300,"&gt;=31",listening結果!$G$2:$G$300,"&lt;=35",INDIRECT("listening結果!"&amp;INDEX(Sheet3!$A$1:$A$41,$B13)&amp;"2:"&amp;INDEX(Sheet3!$A$1:$A$41,$B13)&amp;"300"),"正解")/COUNTIFS(listening結果!$G$2:$G$300,"&gt;=31",listening結果!$G$2:$G$300,"&lt;=35"),"")</f>
        <v/>
      </c>
      <c r="G13" s="12" t="str">
        <f ca="1">IFERROR(COUNTIFS(listening結果!$G$2:$G$300,"&gt;=26",listening結果!$G$2:$G$300,"&lt;=30",INDIRECT("listening結果!"&amp;INDEX(Sheet3!$A$1:$A$41,$B13)&amp;"2:"&amp;INDEX(Sheet3!$A$1:$A$41,$B13)&amp;"300"),"正解")/COUNTIFS(listening結果!$G$2:$G$300,"&gt;=26",listening結果!$G$2:$G$300,"&lt;=30"),"")</f>
        <v/>
      </c>
      <c r="H13" s="12" t="str">
        <f ca="1">IFERROR(COUNTIFS(listening結果!$G$2:$G$300,"&gt;=21",listening結果!$G$2:$G$300,"&lt;=25",INDIRECT("listening結果!"&amp;INDEX(Sheet3!$A$1:$A$41,$B13)&amp;"2:"&amp;INDEX(Sheet3!$A$1:$A$41,$B13)&amp;"300"),"正解")/COUNTIFS(listening結果!$G$2:$G$300,"&gt;=21",listening結果!$G$2:$G$300,"&lt;=25"),"")</f>
        <v/>
      </c>
      <c r="I13" s="12" t="str">
        <f ca="1">IFERROR(COUNTIFS(listening結果!$G$2:$G$300,"&gt;=16",listening結果!$G$2:$G$300,"&lt;=20",INDIRECT("listening結果!"&amp;INDEX(Sheet3!$A$1:$A$41,$B13)&amp;"2:"&amp;INDEX(Sheet3!$A$1:$A$41,$B13)&amp;"300"),"正解")/COUNTIFS(listening結果!$G$2:$G$300,"&gt;=16",listening結果!$G$2:$G$300,"&lt;=20"),"")</f>
        <v/>
      </c>
      <c r="J13" s="12" t="str">
        <f ca="1">IFERROR(COUNTIFS(listening結果!$G$2:$G$300,"&gt;=11",listening結果!$G$2:$G$300,"&lt;=15",INDIRECT("listening結果!"&amp;INDEX(Sheet3!$A$1:$A$41,$B13)&amp;"2:"&amp;INDEX(Sheet3!$A$1:$A$41,$B13)&amp;"300"),"正解")/COUNTIFS(listening結果!$G$2:$G$300,"&gt;=11",listening結果!$G$2:$G$300,"&lt;=15"),"")</f>
        <v/>
      </c>
      <c r="K13" s="12" t="str">
        <f ca="1">IFERROR(COUNTIFS(listening結果!$G$2:$G$300,"&gt;=6",listening結果!$G$2:$G$300,"&lt;=10",INDIRECT("listening結果!"&amp;INDEX(Sheet3!$A$1:$A$41,$B13)&amp;"2:"&amp;INDEX(Sheet3!$A$1:$A$41,$B13)&amp;"300"),"正解")/COUNTIFS(listening結果!$G$2:$G$300,"&gt;=6",listening結果!$G$2:$G$300,"&lt;=10"),"")</f>
        <v/>
      </c>
      <c r="L13" s="12" t="str">
        <f ca="1">IFERROR(COUNTIFS(listening結果!$G$2:$G$300,"&gt;=0",listening結果!$G$2:$G$300,"&lt;=5",INDIRECT("listening結果!"&amp;INDEX(Sheet3!$A$1:$A$41,$B13)&amp;"2:"&amp;INDEX(Sheet3!$A$1:$A$41,$B13)&amp;"300"),"正解")/COUNTIFS(listening結果!$G$2:$G$300,"&gt;=0",listening結果!$G$2:$G$300,"&lt;=5"),"")</f>
        <v/>
      </c>
      <c r="M13" s="13" t="s">
        <v>470</v>
      </c>
      <c r="N13" s="13" t="s">
        <v>465</v>
      </c>
      <c r="O13" s="13" t="s">
        <v>471</v>
      </c>
      <c r="P13" s="13" t="s">
        <v>472</v>
      </c>
      <c r="Q13" t="s">
        <v>473</v>
      </c>
      <c r="R13" s="18" t="s">
        <v>474</v>
      </c>
    </row>
    <row r="14" spans="1:18" ht="18" customHeight="1">
      <c r="B14">
        <v>11</v>
      </c>
      <c r="C14" s="13" t="s">
        <v>420</v>
      </c>
      <c r="D14" s="1" t="str">
        <f ca="1">IFERROR(COUNTIF(INDIRECT("listening結果!"&amp;INDEX(Sheet3!$A$1:$A$41,$B14)&amp;"2:"&amp;INDEX(Sheet3!$A$1:$A$41,$B14)&amp;"300"),"正解")/COUNTA(INDIRECT("listening結果!"&amp;INDEX(Sheet3!$A$1:$A$41,$B14)&amp;"2:"&amp;INDEX(Sheet3!$A$1:$A$41,$B14)&amp;"300")),"")</f>
        <v/>
      </c>
      <c r="E14" s="12" t="str">
        <f ca="1">IFERROR(COUNTIFS(listening結果!$G$2:$G$300,"&gt;=36",listening結果!$G$2:$G$300,"&lt;=41",INDIRECT("listening結果!"&amp;INDEX(Sheet3!$A$1:$A$41,$B14)&amp;"2:"&amp;INDEX(Sheet3!$A$1:$A$41,$B14)&amp;"300"),"正解")/COUNTIFS(listening結果!$G$2:$G$300,"&gt;=36",listening結果!$G$2:$G$300,"&lt;=41"),"")</f>
        <v/>
      </c>
      <c r="F14" s="12" t="str">
        <f ca="1">IFERROR(COUNTIFS(listening結果!$G$2:$G$300,"&gt;=31",listening結果!$G$2:$G$300,"&lt;=35",INDIRECT("listening結果!"&amp;INDEX(Sheet3!$A$1:$A$41,$B14)&amp;"2:"&amp;INDEX(Sheet3!$A$1:$A$41,$B14)&amp;"300"),"正解")/COUNTIFS(listening結果!$G$2:$G$300,"&gt;=31",listening結果!$G$2:$G$300,"&lt;=35"),"")</f>
        <v/>
      </c>
      <c r="G14" s="12" t="str">
        <f ca="1">IFERROR(COUNTIFS(listening結果!$G$2:$G$300,"&gt;=26",listening結果!$G$2:$G$300,"&lt;=30",INDIRECT("listening結果!"&amp;INDEX(Sheet3!$A$1:$A$41,$B14)&amp;"2:"&amp;INDEX(Sheet3!$A$1:$A$41,$B14)&amp;"300"),"正解")/COUNTIFS(listening結果!$G$2:$G$300,"&gt;=26",listening結果!$G$2:$G$300,"&lt;=30"),"")</f>
        <v/>
      </c>
      <c r="H14" s="12" t="str">
        <f ca="1">IFERROR(COUNTIFS(listening結果!$G$2:$G$300,"&gt;=21",listening結果!$G$2:$G$300,"&lt;=25",INDIRECT("listening結果!"&amp;INDEX(Sheet3!$A$1:$A$41,$B14)&amp;"2:"&amp;INDEX(Sheet3!$A$1:$A$41,$B14)&amp;"300"),"正解")/COUNTIFS(listening結果!$G$2:$G$300,"&gt;=21",listening結果!$G$2:$G$300,"&lt;=25"),"")</f>
        <v/>
      </c>
      <c r="I14" s="12" t="str">
        <f ca="1">IFERROR(COUNTIFS(listening結果!$G$2:$G$300,"&gt;=16",listening結果!$G$2:$G$300,"&lt;=20",INDIRECT("listening結果!"&amp;INDEX(Sheet3!$A$1:$A$41,$B14)&amp;"2:"&amp;INDEX(Sheet3!$A$1:$A$41,$B14)&amp;"300"),"正解")/COUNTIFS(listening結果!$G$2:$G$300,"&gt;=16",listening結果!$G$2:$G$300,"&lt;=20"),"")</f>
        <v/>
      </c>
      <c r="J14" s="12" t="str">
        <f ca="1">IFERROR(COUNTIFS(listening結果!$G$2:$G$300,"&gt;=11",listening結果!$G$2:$G$300,"&lt;=15",INDIRECT("listening結果!"&amp;INDEX(Sheet3!$A$1:$A$41,$B14)&amp;"2:"&amp;INDEX(Sheet3!$A$1:$A$41,$B14)&amp;"300"),"正解")/COUNTIFS(listening結果!$G$2:$G$300,"&gt;=11",listening結果!$G$2:$G$300,"&lt;=15"),"")</f>
        <v/>
      </c>
      <c r="K14" s="12" t="str">
        <f ca="1">IFERROR(COUNTIFS(listening結果!$G$2:$G$300,"&gt;=6",listening結果!$G$2:$G$300,"&lt;=10",INDIRECT("listening結果!"&amp;INDEX(Sheet3!$A$1:$A$41,$B14)&amp;"2:"&amp;INDEX(Sheet3!$A$1:$A$41,$B14)&amp;"300"),"正解")/COUNTIFS(listening結果!$G$2:$G$300,"&gt;=6",listening結果!$G$2:$G$300,"&lt;=10"),"")</f>
        <v/>
      </c>
      <c r="L14" s="12" t="str">
        <f ca="1">IFERROR(COUNTIFS(listening結果!$G$2:$G$300,"&gt;=0",listening結果!$G$2:$G$300,"&lt;=5",INDIRECT("listening結果!"&amp;INDEX(Sheet3!$A$1:$A$41,$B14)&amp;"2:"&amp;INDEX(Sheet3!$A$1:$A$41,$B14)&amp;"300"),"正解")/COUNTIFS(listening結果!$G$2:$G$300,"&gt;=0",listening結果!$G$2:$G$300,"&lt;=5"),"")</f>
        <v/>
      </c>
      <c r="M14" s="13" t="s">
        <v>475</v>
      </c>
      <c r="N14" s="13" t="s">
        <v>476</v>
      </c>
      <c r="O14" s="13" t="s">
        <v>477</v>
      </c>
      <c r="P14" s="13" t="s">
        <v>478</v>
      </c>
      <c r="Q14" t="s">
        <v>479</v>
      </c>
      <c r="R14" t="s">
        <v>480</v>
      </c>
    </row>
    <row r="15" spans="1:18" ht="18" customHeight="1">
      <c r="B15">
        <v>12</v>
      </c>
      <c r="C15" s="13" t="s">
        <v>420</v>
      </c>
      <c r="D15" s="1" t="str">
        <f ca="1">IFERROR(COUNTIF(INDIRECT("listening結果!"&amp;INDEX(Sheet3!$A$1:$A$41,$B15)&amp;"2:"&amp;INDEX(Sheet3!$A$1:$A$41,$B15)&amp;"300"),"正解")/COUNTA(INDIRECT("listening結果!"&amp;INDEX(Sheet3!$A$1:$A$41,$B15)&amp;"2:"&amp;INDEX(Sheet3!$A$1:$A$41,$B15)&amp;"300")),"")</f>
        <v/>
      </c>
      <c r="E15" s="12" t="str">
        <f ca="1">IFERROR(COUNTIFS(listening結果!$G$2:$G$300,"&gt;=36",listening結果!$G$2:$G$300,"&lt;=41",INDIRECT("listening結果!"&amp;INDEX(Sheet3!$A$1:$A$41,$B15)&amp;"2:"&amp;INDEX(Sheet3!$A$1:$A$41,$B15)&amp;"300"),"正解")/COUNTIFS(listening結果!$G$2:$G$300,"&gt;=36",listening結果!$G$2:$G$300,"&lt;=41"),"")</f>
        <v/>
      </c>
      <c r="F15" s="12" t="str">
        <f ca="1">IFERROR(COUNTIFS(listening結果!$G$2:$G$300,"&gt;=31",listening結果!$G$2:$G$300,"&lt;=35",INDIRECT("listening結果!"&amp;INDEX(Sheet3!$A$1:$A$41,$B15)&amp;"2:"&amp;INDEX(Sheet3!$A$1:$A$41,$B15)&amp;"300"),"正解")/COUNTIFS(listening結果!$G$2:$G$300,"&gt;=31",listening結果!$G$2:$G$300,"&lt;=35"),"")</f>
        <v/>
      </c>
      <c r="G15" s="12" t="str">
        <f ca="1">IFERROR(COUNTIFS(listening結果!$G$2:$G$300,"&gt;=26",listening結果!$G$2:$G$300,"&lt;=30",INDIRECT("listening結果!"&amp;INDEX(Sheet3!$A$1:$A$41,$B15)&amp;"2:"&amp;INDEX(Sheet3!$A$1:$A$41,$B15)&amp;"300"),"正解")/COUNTIFS(listening結果!$G$2:$G$300,"&gt;=26",listening結果!$G$2:$G$300,"&lt;=30"),"")</f>
        <v/>
      </c>
      <c r="H15" s="12" t="str">
        <f ca="1">IFERROR(COUNTIFS(listening結果!$G$2:$G$300,"&gt;=21",listening結果!$G$2:$G$300,"&lt;=25",INDIRECT("listening結果!"&amp;INDEX(Sheet3!$A$1:$A$41,$B15)&amp;"2:"&amp;INDEX(Sheet3!$A$1:$A$41,$B15)&amp;"300"),"正解")/COUNTIFS(listening結果!$G$2:$G$300,"&gt;=21",listening結果!$G$2:$G$300,"&lt;=25"),"")</f>
        <v/>
      </c>
      <c r="I15" s="12" t="str">
        <f ca="1">IFERROR(COUNTIFS(listening結果!$G$2:$G$300,"&gt;=16",listening結果!$G$2:$G$300,"&lt;=20",INDIRECT("listening結果!"&amp;INDEX(Sheet3!$A$1:$A$41,$B15)&amp;"2:"&amp;INDEX(Sheet3!$A$1:$A$41,$B15)&amp;"300"),"正解")/COUNTIFS(listening結果!$G$2:$G$300,"&gt;=16",listening結果!$G$2:$G$300,"&lt;=20"),"")</f>
        <v/>
      </c>
      <c r="J15" s="12" t="str">
        <f ca="1">IFERROR(COUNTIFS(listening結果!$G$2:$G$300,"&gt;=11",listening結果!$G$2:$G$300,"&lt;=15",INDIRECT("listening結果!"&amp;INDEX(Sheet3!$A$1:$A$41,$B15)&amp;"2:"&amp;INDEX(Sheet3!$A$1:$A$41,$B15)&amp;"300"),"正解")/COUNTIFS(listening結果!$G$2:$G$300,"&gt;=11",listening結果!$G$2:$G$300,"&lt;=15"),"")</f>
        <v/>
      </c>
      <c r="K15" s="12" t="str">
        <f ca="1">IFERROR(COUNTIFS(listening結果!$G$2:$G$300,"&gt;=6",listening結果!$G$2:$G$300,"&lt;=10",INDIRECT("listening結果!"&amp;INDEX(Sheet3!$A$1:$A$41,$B15)&amp;"2:"&amp;INDEX(Sheet3!$A$1:$A$41,$B15)&amp;"300"),"正解")/COUNTIFS(listening結果!$G$2:$G$300,"&gt;=6",listening結果!$G$2:$G$300,"&lt;=10"),"")</f>
        <v/>
      </c>
      <c r="L15" s="12" t="str">
        <f ca="1">IFERROR(COUNTIFS(listening結果!$G$2:$G$300,"&gt;=0",listening結果!$G$2:$G$300,"&lt;=5",INDIRECT("listening結果!"&amp;INDEX(Sheet3!$A$1:$A$41,$B15)&amp;"2:"&amp;INDEX(Sheet3!$A$1:$A$41,$B15)&amp;"300"),"正解")/COUNTIFS(listening結果!$G$2:$G$300,"&gt;=0",listening結果!$G$2:$G$300,"&lt;=5"),"")</f>
        <v/>
      </c>
      <c r="M15" s="13" t="s">
        <v>481</v>
      </c>
      <c r="N15" s="13" t="s">
        <v>109</v>
      </c>
      <c r="O15" s="13" t="s">
        <v>482</v>
      </c>
      <c r="P15" s="13" t="s">
        <v>483</v>
      </c>
      <c r="Q15" t="s">
        <v>484</v>
      </c>
      <c r="R15" t="s">
        <v>469</v>
      </c>
    </row>
    <row r="16" spans="1:18" ht="18" customHeight="1">
      <c r="B16">
        <v>13</v>
      </c>
      <c r="C16" s="13" t="s">
        <v>420</v>
      </c>
      <c r="D16" s="1" t="str">
        <f ca="1">IFERROR(COUNTIF(INDIRECT("listening結果!"&amp;INDEX(Sheet3!$A$1:$A$41,$B16)&amp;"2:"&amp;INDEX(Sheet3!$A$1:$A$41,$B16)&amp;"300"),"正解")/COUNTA(INDIRECT("listening結果!"&amp;INDEX(Sheet3!$A$1:$A$41,$B16)&amp;"2:"&amp;INDEX(Sheet3!$A$1:$A$41,$B16)&amp;"300")),"")</f>
        <v/>
      </c>
      <c r="E16" s="12" t="str">
        <f ca="1">IFERROR(COUNTIFS(listening結果!$G$2:$G$300,"&gt;=36",listening結果!$G$2:$G$300,"&lt;=41",INDIRECT("listening結果!"&amp;INDEX(Sheet3!$A$1:$A$41,$B16)&amp;"2:"&amp;INDEX(Sheet3!$A$1:$A$41,$B16)&amp;"300"),"正解")/COUNTIFS(listening結果!$G$2:$G$300,"&gt;=36",listening結果!$G$2:$G$300,"&lt;=41"),"")</f>
        <v/>
      </c>
      <c r="F16" s="12" t="str">
        <f ca="1">IFERROR(COUNTIFS(listening結果!$G$2:$G$300,"&gt;=31",listening結果!$G$2:$G$300,"&lt;=35",INDIRECT("listening結果!"&amp;INDEX(Sheet3!$A$1:$A$41,$B16)&amp;"2:"&amp;INDEX(Sheet3!$A$1:$A$41,$B16)&amp;"300"),"正解")/COUNTIFS(listening結果!$G$2:$G$300,"&gt;=31",listening結果!$G$2:$G$300,"&lt;=35"),"")</f>
        <v/>
      </c>
      <c r="G16" s="12" t="str">
        <f ca="1">IFERROR(COUNTIFS(listening結果!$G$2:$G$300,"&gt;=26",listening結果!$G$2:$G$300,"&lt;=30",INDIRECT("listening結果!"&amp;INDEX(Sheet3!$A$1:$A$41,$B16)&amp;"2:"&amp;INDEX(Sheet3!$A$1:$A$41,$B16)&amp;"300"),"正解")/COUNTIFS(listening結果!$G$2:$G$300,"&gt;=26",listening結果!$G$2:$G$300,"&lt;=30"),"")</f>
        <v/>
      </c>
      <c r="H16" s="12" t="str">
        <f ca="1">IFERROR(COUNTIFS(listening結果!$G$2:$G$300,"&gt;=21",listening結果!$G$2:$G$300,"&lt;=25",INDIRECT("listening結果!"&amp;INDEX(Sheet3!$A$1:$A$41,$B16)&amp;"2:"&amp;INDEX(Sheet3!$A$1:$A$41,$B16)&amp;"300"),"正解")/COUNTIFS(listening結果!$G$2:$G$300,"&gt;=21",listening結果!$G$2:$G$300,"&lt;=25"),"")</f>
        <v/>
      </c>
      <c r="I16" s="12" t="str">
        <f ca="1">IFERROR(COUNTIFS(listening結果!$G$2:$G$300,"&gt;=16",listening結果!$G$2:$G$300,"&lt;=20",INDIRECT("listening結果!"&amp;INDEX(Sheet3!$A$1:$A$41,$B16)&amp;"2:"&amp;INDEX(Sheet3!$A$1:$A$41,$B16)&amp;"300"),"正解")/COUNTIFS(listening結果!$G$2:$G$300,"&gt;=16",listening結果!$G$2:$G$300,"&lt;=20"),"")</f>
        <v/>
      </c>
      <c r="J16" s="12" t="str">
        <f ca="1">IFERROR(COUNTIFS(listening結果!$G$2:$G$300,"&gt;=11",listening結果!$G$2:$G$300,"&lt;=15",INDIRECT("listening結果!"&amp;INDEX(Sheet3!$A$1:$A$41,$B16)&amp;"2:"&amp;INDEX(Sheet3!$A$1:$A$41,$B16)&amp;"300"),"正解")/COUNTIFS(listening結果!$G$2:$G$300,"&gt;=11",listening結果!$G$2:$G$300,"&lt;=15"),"")</f>
        <v/>
      </c>
      <c r="K16" s="12" t="str">
        <f ca="1">IFERROR(COUNTIFS(listening結果!$G$2:$G$300,"&gt;=6",listening結果!$G$2:$G$300,"&lt;=10",INDIRECT("listening結果!"&amp;INDEX(Sheet3!$A$1:$A$41,$B16)&amp;"2:"&amp;INDEX(Sheet3!$A$1:$A$41,$B16)&amp;"300"),"正解")/COUNTIFS(listening結果!$G$2:$G$300,"&gt;=6",listening結果!$G$2:$G$300,"&lt;=10"),"")</f>
        <v/>
      </c>
      <c r="L16" s="12" t="str">
        <f ca="1">IFERROR(COUNTIFS(listening結果!$G$2:$G$300,"&gt;=0",listening結果!$G$2:$G$300,"&lt;=5",INDIRECT("listening結果!"&amp;INDEX(Sheet3!$A$1:$A$41,$B16)&amp;"2:"&amp;INDEX(Sheet3!$A$1:$A$41,$B16)&amp;"300"),"正解")/COUNTIFS(listening結果!$G$2:$G$300,"&gt;=0",listening結果!$G$2:$G$300,"&lt;=5"),"")</f>
        <v/>
      </c>
      <c r="M16" s="13" t="s">
        <v>485</v>
      </c>
      <c r="N16" s="13" t="s">
        <v>486</v>
      </c>
      <c r="O16" s="13" t="s">
        <v>487</v>
      </c>
      <c r="P16" s="13" t="s">
        <v>488</v>
      </c>
      <c r="Q16" t="s">
        <v>489</v>
      </c>
      <c r="R16" t="s">
        <v>490</v>
      </c>
    </row>
    <row r="17" spans="1:18" ht="18" customHeight="1">
      <c r="B17">
        <v>14</v>
      </c>
      <c r="C17" s="13" t="s">
        <v>420</v>
      </c>
      <c r="D17" s="1" t="str">
        <f ca="1">IFERROR(COUNTIF(INDIRECT("listening結果!"&amp;INDEX(Sheet3!$A$1:$A$41,$B17)&amp;"2:"&amp;INDEX(Sheet3!$A$1:$A$41,$B17)&amp;"300"),"正解")/COUNTA(INDIRECT("listening結果!"&amp;INDEX(Sheet3!$A$1:$A$41,$B17)&amp;"2:"&amp;INDEX(Sheet3!$A$1:$A$41,$B17)&amp;"300")),"")</f>
        <v/>
      </c>
      <c r="E17" s="12" t="str">
        <f ca="1">IFERROR(COUNTIFS(listening結果!$G$2:$G$300,"&gt;=36",listening結果!$G$2:$G$300,"&lt;=41",INDIRECT("listening結果!"&amp;INDEX(Sheet3!$A$1:$A$41,$B17)&amp;"2:"&amp;INDEX(Sheet3!$A$1:$A$41,$B17)&amp;"300"),"正解")/COUNTIFS(listening結果!$G$2:$G$300,"&gt;=36",listening結果!$G$2:$G$300,"&lt;=41"),"")</f>
        <v/>
      </c>
      <c r="F17" s="12" t="str">
        <f ca="1">IFERROR(COUNTIFS(listening結果!$G$2:$G$300,"&gt;=31",listening結果!$G$2:$G$300,"&lt;=35",INDIRECT("listening結果!"&amp;INDEX(Sheet3!$A$1:$A$41,$B17)&amp;"2:"&amp;INDEX(Sheet3!$A$1:$A$41,$B17)&amp;"300"),"正解")/COUNTIFS(listening結果!$G$2:$G$300,"&gt;=31",listening結果!$G$2:$G$300,"&lt;=35"),"")</f>
        <v/>
      </c>
      <c r="G17" s="12" t="str">
        <f ca="1">IFERROR(COUNTIFS(listening結果!$G$2:$G$300,"&gt;=26",listening結果!$G$2:$G$300,"&lt;=30",INDIRECT("listening結果!"&amp;INDEX(Sheet3!$A$1:$A$41,$B17)&amp;"2:"&amp;INDEX(Sheet3!$A$1:$A$41,$B17)&amp;"300"),"正解")/COUNTIFS(listening結果!$G$2:$G$300,"&gt;=26",listening結果!$G$2:$G$300,"&lt;=30"),"")</f>
        <v/>
      </c>
      <c r="H17" s="12" t="str">
        <f ca="1">IFERROR(COUNTIFS(listening結果!$G$2:$G$300,"&gt;=21",listening結果!$G$2:$G$300,"&lt;=25",INDIRECT("listening結果!"&amp;INDEX(Sheet3!$A$1:$A$41,$B17)&amp;"2:"&amp;INDEX(Sheet3!$A$1:$A$41,$B17)&amp;"300"),"正解")/COUNTIFS(listening結果!$G$2:$G$300,"&gt;=21",listening結果!$G$2:$G$300,"&lt;=25"),"")</f>
        <v/>
      </c>
      <c r="I17" s="12" t="str">
        <f ca="1">IFERROR(COUNTIFS(listening結果!$G$2:$G$300,"&gt;=16",listening結果!$G$2:$G$300,"&lt;=20",INDIRECT("listening結果!"&amp;INDEX(Sheet3!$A$1:$A$41,$B17)&amp;"2:"&amp;INDEX(Sheet3!$A$1:$A$41,$B17)&amp;"300"),"正解")/COUNTIFS(listening結果!$G$2:$G$300,"&gt;=16",listening結果!$G$2:$G$300,"&lt;=20"),"")</f>
        <v/>
      </c>
      <c r="J17" s="12" t="str">
        <f ca="1">IFERROR(COUNTIFS(listening結果!$G$2:$G$300,"&gt;=11",listening結果!$G$2:$G$300,"&lt;=15",INDIRECT("listening結果!"&amp;INDEX(Sheet3!$A$1:$A$41,$B17)&amp;"2:"&amp;INDEX(Sheet3!$A$1:$A$41,$B17)&amp;"300"),"正解")/COUNTIFS(listening結果!$G$2:$G$300,"&gt;=11",listening結果!$G$2:$G$300,"&lt;=15"),"")</f>
        <v/>
      </c>
      <c r="K17" s="12" t="str">
        <f ca="1">IFERROR(COUNTIFS(listening結果!$G$2:$G$300,"&gt;=6",listening結果!$G$2:$G$300,"&lt;=10",INDIRECT("listening結果!"&amp;INDEX(Sheet3!$A$1:$A$41,$B17)&amp;"2:"&amp;INDEX(Sheet3!$A$1:$A$41,$B17)&amp;"300"),"正解")/COUNTIFS(listening結果!$G$2:$G$300,"&gt;=6",listening結果!$G$2:$G$300,"&lt;=10"),"")</f>
        <v/>
      </c>
      <c r="L17" s="12" t="str">
        <f ca="1">IFERROR(COUNTIFS(listening結果!$G$2:$G$300,"&gt;=0",listening結果!$G$2:$G$300,"&lt;=5",INDIRECT("listening結果!"&amp;INDEX(Sheet3!$A$1:$A$41,$B17)&amp;"2:"&amp;INDEX(Sheet3!$A$1:$A$41,$B17)&amp;"300"),"正解")/COUNTIFS(listening結果!$G$2:$G$300,"&gt;=0",listening結果!$G$2:$G$300,"&lt;=5"),"")</f>
        <v/>
      </c>
      <c r="M17" s="13" t="s">
        <v>491</v>
      </c>
      <c r="N17" s="13" t="s">
        <v>492</v>
      </c>
      <c r="O17" s="13" t="s">
        <v>493</v>
      </c>
      <c r="P17" s="13" t="s">
        <v>494</v>
      </c>
      <c r="Q17" t="s">
        <v>495</v>
      </c>
      <c r="R17" t="s">
        <v>496</v>
      </c>
    </row>
    <row r="18" spans="1:18" ht="18" customHeight="1">
      <c r="B18">
        <v>15</v>
      </c>
      <c r="C18" s="13" t="s">
        <v>420</v>
      </c>
      <c r="D18" s="1" t="str">
        <f ca="1">IFERROR(COUNTIF(INDIRECT("listening結果!"&amp;INDEX(Sheet3!$A$1:$A$41,$B18)&amp;"2:"&amp;INDEX(Sheet3!$A$1:$A$41,$B18)&amp;"300"),"正解")/COUNTA(INDIRECT("listening結果!"&amp;INDEX(Sheet3!$A$1:$A$41,$B18)&amp;"2:"&amp;INDEX(Sheet3!$A$1:$A$41,$B18)&amp;"300")),"")</f>
        <v/>
      </c>
      <c r="E18" s="12" t="str">
        <f ca="1">IFERROR(COUNTIFS(listening結果!$G$2:$G$300,"&gt;=36",listening結果!$G$2:$G$300,"&lt;=41",INDIRECT("listening結果!"&amp;INDEX(Sheet3!$A$1:$A$41,$B18)&amp;"2:"&amp;INDEX(Sheet3!$A$1:$A$41,$B18)&amp;"300"),"正解")/COUNTIFS(listening結果!$G$2:$G$300,"&gt;=36",listening結果!$G$2:$G$300,"&lt;=41"),"")</f>
        <v/>
      </c>
      <c r="F18" s="12" t="str">
        <f ca="1">IFERROR(COUNTIFS(listening結果!$G$2:$G$300,"&gt;=31",listening結果!$G$2:$G$300,"&lt;=35",INDIRECT("listening結果!"&amp;INDEX(Sheet3!$A$1:$A$41,$B18)&amp;"2:"&amp;INDEX(Sheet3!$A$1:$A$41,$B18)&amp;"300"),"正解")/COUNTIFS(listening結果!$G$2:$G$300,"&gt;=31",listening結果!$G$2:$G$300,"&lt;=35"),"")</f>
        <v/>
      </c>
      <c r="G18" s="12" t="str">
        <f ca="1">IFERROR(COUNTIFS(listening結果!$G$2:$G$300,"&gt;=26",listening結果!$G$2:$G$300,"&lt;=30",INDIRECT("listening結果!"&amp;INDEX(Sheet3!$A$1:$A$41,$B18)&amp;"2:"&amp;INDEX(Sheet3!$A$1:$A$41,$B18)&amp;"300"),"正解")/COUNTIFS(listening結果!$G$2:$G$300,"&gt;=26",listening結果!$G$2:$G$300,"&lt;=30"),"")</f>
        <v/>
      </c>
      <c r="H18" s="12" t="str">
        <f ca="1">IFERROR(COUNTIFS(listening結果!$G$2:$G$300,"&gt;=21",listening結果!$G$2:$G$300,"&lt;=25",INDIRECT("listening結果!"&amp;INDEX(Sheet3!$A$1:$A$41,$B18)&amp;"2:"&amp;INDEX(Sheet3!$A$1:$A$41,$B18)&amp;"300"),"正解")/COUNTIFS(listening結果!$G$2:$G$300,"&gt;=21",listening結果!$G$2:$G$300,"&lt;=25"),"")</f>
        <v/>
      </c>
      <c r="I18" s="12" t="str">
        <f ca="1">IFERROR(COUNTIFS(listening結果!$G$2:$G$300,"&gt;=16",listening結果!$G$2:$G$300,"&lt;=20",INDIRECT("listening結果!"&amp;INDEX(Sheet3!$A$1:$A$41,$B18)&amp;"2:"&amp;INDEX(Sheet3!$A$1:$A$41,$B18)&amp;"300"),"正解")/COUNTIFS(listening結果!$G$2:$G$300,"&gt;=16",listening結果!$G$2:$G$300,"&lt;=20"),"")</f>
        <v/>
      </c>
      <c r="J18" s="12" t="str">
        <f ca="1">IFERROR(COUNTIFS(listening結果!$G$2:$G$300,"&gt;=11",listening結果!$G$2:$G$300,"&lt;=15",INDIRECT("listening結果!"&amp;INDEX(Sheet3!$A$1:$A$41,$B18)&amp;"2:"&amp;INDEX(Sheet3!$A$1:$A$41,$B18)&amp;"300"),"正解")/COUNTIFS(listening結果!$G$2:$G$300,"&gt;=11",listening結果!$G$2:$G$300,"&lt;=15"),"")</f>
        <v/>
      </c>
      <c r="K18" s="12" t="str">
        <f ca="1">IFERROR(COUNTIFS(listening結果!$G$2:$G$300,"&gt;=6",listening結果!$G$2:$G$300,"&lt;=10",INDIRECT("listening結果!"&amp;INDEX(Sheet3!$A$1:$A$41,$B18)&amp;"2:"&amp;INDEX(Sheet3!$A$1:$A$41,$B18)&amp;"300"),"正解")/COUNTIFS(listening結果!$G$2:$G$300,"&gt;=6",listening結果!$G$2:$G$300,"&lt;=10"),"")</f>
        <v/>
      </c>
      <c r="L18" s="12" t="str">
        <f ca="1">IFERROR(COUNTIFS(listening結果!$G$2:$G$300,"&gt;=0",listening結果!$G$2:$G$300,"&lt;=5",INDIRECT("listening結果!"&amp;INDEX(Sheet3!$A$1:$A$41,$B18)&amp;"2:"&amp;INDEX(Sheet3!$A$1:$A$41,$B18)&amp;"300"),"正解")/COUNTIFS(listening結果!$G$2:$G$300,"&gt;=0",listening結果!$G$2:$G$300,"&lt;=5"),"")</f>
        <v/>
      </c>
      <c r="M18" s="13" t="s">
        <v>497</v>
      </c>
      <c r="N18" s="13" t="s">
        <v>498</v>
      </c>
      <c r="O18" s="13" t="s">
        <v>499</v>
      </c>
      <c r="P18" s="13" t="s">
        <v>500</v>
      </c>
      <c r="Q18" t="s">
        <v>501</v>
      </c>
      <c r="R18" t="s">
        <v>502</v>
      </c>
    </row>
    <row r="19" spans="1:18" ht="18" customHeight="1">
      <c r="B19">
        <v>16</v>
      </c>
      <c r="C19" s="13" t="s">
        <v>420</v>
      </c>
      <c r="D19" s="1" t="str">
        <f ca="1">IFERROR(COUNTIF(INDIRECT("listening結果!"&amp;INDEX(Sheet3!$A$1:$A$41,$B19)&amp;"2:"&amp;INDEX(Sheet3!$A$1:$A$41,$B19)&amp;"300"),"正解")/COUNTA(INDIRECT("listening結果!"&amp;INDEX(Sheet3!$A$1:$A$41,$B19)&amp;"2:"&amp;INDEX(Sheet3!$A$1:$A$41,$B19)&amp;"300")),"")</f>
        <v/>
      </c>
      <c r="E19" s="12" t="str">
        <f ca="1">IFERROR(COUNTIFS(listening結果!$G$2:$G$300,"&gt;=36",listening結果!$G$2:$G$300,"&lt;=41",INDIRECT("listening結果!"&amp;INDEX(Sheet3!$A$1:$A$41,$B19)&amp;"2:"&amp;INDEX(Sheet3!$A$1:$A$41,$B19)&amp;"300"),"正解")/COUNTIFS(listening結果!$G$2:$G$300,"&gt;=36",listening結果!$G$2:$G$300,"&lt;=41"),"")</f>
        <v/>
      </c>
      <c r="F19" s="12" t="str">
        <f ca="1">IFERROR(COUNTIFS(listening結果!$G$2:$G$300,"&gt;=31",listening結果!$G$2:$G$300,"&lt;=35",INDIRECT("listening結果!"&amp;INDEX(Sheet3!$A$1:$A$41,$B19)&amp;"2:"&amp;INDEX(Sheet3!$A$1:$A$41,$B19)&amp;"300"),"正解")/COUNTIFS(listening結果!$G$2:$G$300,"&gt;=31",listening結果!$G$2:$G$300,"&lt;=35"),"")</f>
        <v/>
      </c>
      <c r="G19" s="12" t="str">
        <f ca="1">IFERROR(COUNTIFS(listening結果!$G$2:$G$300,"&gt;=26",listening結果!$G$2:$G$300,"&lt;=30",INDIRECT("listening結果!"&amp;INDEX(Sheet3!$A$1:$A$41,$B19)&amp;"2:"&amp;INDEX(Sheet3!$A$1:$A$41,$B19)&amp;"300"),"正解")/COUNTIFS(listening結果!$G$2:$G$300,"&gt;=26",listening結果!$G$2:$G$300,"&lt;=30"),"")</f>
        <v/>
      </c>
      <c r="H19" s="12" t="str">
        <f ca="1">IFERROR(COUNTIFS(listening結果!$G$2:$G$300,"&gt;=21",listening結果!$G$2:$G$300,"&lt;=25",INDIRECT("listening結果!"&amp;INDEX(Sheet3!$A$1:$A$41,$B19)&amp;"2:"&amp;INDEX(Sheet3!$A$1:$A$41,$B19)&amp;"300"),"正解")/COUNTIFS(listening結果!$G$2:$G$300,"&gt;=21",listening結果!$G$2:$G$300,"&lt;=25"),"")</f>
        <v/>
      </c>
      <c r="I19" s="12" t="str">
        <f ca="1">IFERROR(COUNTIFS(listening結果!$G$2:$G$300,"&gt;=16",listening結果!$G$2:$G$300,"&lt;=20",INDIRECT("listening結果!"&amp;INDEX(Sheet3!$A$1:$A$41,$B19)&amp;"2:"&amp;INDEX(Sheet3!$A$1:$A$41,$B19)&amp;"300"),"正解")/COUNTIFS(listening結果!$G$2:$G$300,"&gt;=16",listening結果!$G$2:$G$300,"&lt;=20"),"")</f>
        <v/>
      </c>
      <c r="J19" s="12" t="str">
        <f ca="1">IFERROR(COUNTIFS(listening結果!$G$2:$G$300,"&gt;=11",listening結果!$G$2:$G$300,"&lt;=15",INDIRECT("listening結果!"&amp;INDEX(Sheet3!$A$1:$A$41,$B19)&amp;"2:"&amp;INDEX(Sheet3!$A$1:$A$41,$B19)&amp;"300"),"正解")/COUNTIFS(listening結果!$G$2:$G$300,"&gt;=11",listening結果!$G$2:$G$300,"&lt;=15"),"")</f>
        <v/>
      </c>
      <c r="K19" s="12" t="str">
        <f ca="1">IFERROR(COUNTIFS(listening結果!$G$2:$G$300,"&gt;=6",listening結果!$G$2:$G$300,"&lt;=10",INDIRECT("listening結果!"&amp;INDEX(Sheet3!$A$1:$A$41,$B19)&amp;"2:"&amp;INDEX(Sheet3!$A$1:$A$41,$B19)&amp;"300"),"正解")/COUNTIFS(listening結果!$G$2:$G$300,"&gt;=6",listening結果!$G$2:$G$300,"&lt;=10"),"")</f>
        <v/>
      </c>
      <c r="L19" s="12" t="str">
        <f ca="1">IFERROR(COUNTIFS(listening結果!$G$2:$G$300,"&gt;=0",listening結果!$G$2:$G$300,"&lt;=5",INDIRECT("listening結果!"&amp;INDEX(Sheet3!$A$1:$A$41,$B19)&amp;"2:"&amp;INDEX(Sheet3!$A$1:$A$41,$B19)&amp;"300"),"正解")/COUNTIFS(listening結果!$G$2:$G$300,"&gt;=0",listening結果!$G$2:$G$300,"&lt;=5"),"")</f>
        <v/>
      </c>
      <c r="M19" s="13" t="s">
        <v>503</v>
      </c>
      <c r="N19" s="13" t="s">
        <v>504</v>
      </c>
      <c r="O19" s="13" t="s">
        <v>505</v>
      </c>
      <c r="P19" s="13" t="s">
        <v>506</v>
      </c>
      <c r="Q19" t="s">
        <v>507</v>
      </c>
      <c r="R19" t="s">
        <v>490</v>
      </c>
    </row>
    <row r="20" spans="1:18" ht="18" customHeight="1">
      <c r="B20">
        <v>17</v>
      </c>
      <c r="C20" s="13" t="s">
        <v>420</v>
      </c>
      <c r="D20" s="1" t="str">
        <f ca="1">IFERROR(COUNTIF(INDIRECT("listening結果!"&amp;INDEX(Sheet3!$A$1:$A$41,$B20)&amp;"2:"&amp;INDEX(Sheet3!$A$1:$A$41,$B20)&amp;"300"),"正解")/COUNTA(INDIRECT("listening結果!"&amp;INDEX(Sheet3!$A$1:$A$41,$B20)&amp;"2:"&amp;INDEX(Sheet3!$A$1:$A$41,$B20)&amp;"300")),"")</f>
        <v/>
      </c>
      <c r="E20" s="12" t="str">
        <f ca="1">IFERROR(COUNTIFS(listening結果!$G$2:$G$300,"&gt;=36",listening結果!$G$2:$G$300,"&lt;=41",INDIRECT("listening結果!"&amp;INDEX(Sheet3!$A$1:$A$41,$B20)&amp;"2:"&amp;INDEX(Sheet3!$A$1:$A$41,$B20)&amp;"300"),"正解")/COUNTIFS(listening結果!$G$2:$G$300,"&gt;=36",listening結果!$G$2:$G$300,"&lt;=41"),"")</f>
        <v/>
      </c>
      <c r="F20" s="12" t="str">
        <f ca="1">IFERROR(COUNTIFS(listening結果!$G$2:$G$300,"&gt;=31",listening結果!$G$2:$G$300,"&lt;=35",INDIRECT("listening結果!"&amp;INDEX(Sheet3!$A$1:$A$41,$B20)&amp;"2:"&amp;INDEX(Sheet3!$A$1:$A$41,$B20)&amp;"300"),"正解")/COUNTIFS(listening結果!$G$2:$G$300,"&gt;=31",listening結果!$G$2:$G$300,"&lt;=35"),"")</f>
        <v/>
      </c>
      <c r="G20" s="12" t="str">
        <f ca="1">IFERROR(COUNTIFS(listening結果!$G$2:$G$300,"&gt;=26",listening結果!$G$2:$G$300,"&lt;=30",INDIRECT("listening結果!"&amp;INDEX(Sheet3!$A$1:$A$41,$B20)&amp;"2:"&amp;INDEX(Sheet3!$A$1:$A$41,$B20)&amp;"300"),"正解")/COUNTIFS(listening結果!$G$2:$G$300,"&gt;=26",listening結果!$G$2:$G$300,"&lt;=30"),"")</f>
        <v/>
      </c>
      <c r="H20" s="12" t="str">
        <f ca="1">IFERROR(COUNTIFS(listening結果!$G$2:$G$300,"&gt;=21",listening結果!$G$2:$G$300,"&lt;=25",INDIRECT("listening結果!"&amp;INDEX(Sheet3!$A$1:$A$41,$B20)&amp;"2:"&amp;INDEX(Sheet3!$A$1:$A$41,$B20)&amp;"300"),"正解")/COUNTIFS(listening結果!$G$2:$G$300,"&gt;=21",listening結果!$G$2:$G$300,"&lt;=25"),"")</f>
        <v/>
      </c>
      <c r="I20" s="12" t="str">
        <f ca="1">IFERROR(COUNTIFS(listening結果!$G$2:$G$300,"&gt;=16",listening結果!$G$2:$G$300,"&lt;=20",INDIRECT("listening結果!"&amp;INDEX(Sheet3!$A$1:$A$41,$B20)&amp;"2:"&amp;INDEX(Sheet3!$A$1:$A$41,$B20)&amp;"300"),"正解")/COUNTIFS(listening結果!$G$2:$G$300,"&gt;=16",listening結果!$G$2:$G$300,"&lt;=20"),"")</f>
        <v/>
      </c>
      <c r="J20" s="12" t="str">
        <f ca="1">IFERROR(COUNTIFS(listening結果!$G$2:$G$300,"&gt;=11",listening結果!$G$2:$G$300,"&lt;=15",INDIRECT("listening結果!"&amp;INDEX(Sheet3!$A$1:$A$41,$B20)&amp;"2:"&amp;INDEX(Sheet3!$A$1:$A$41,$B20)&amp;"300"),"正解")/COUNTIFS(listening結果!$G$2:$G$300,"&gt;=11",listening結果!$G$2:$G$300,"&lt;=15"),"")</f>
        <v/>
      </c>
      <c r="K20" s="12" t="str">
        <f ca="1">IFERROR(COUNTIFS(listening結果!$G$2:$G$300,"&gt;=6",listening結果!$G$2:$G$300,"&lt;=10",INDIRECT("listening結果!"&amp;INDEX(Sheet3!$A$1:$A$41,$B20)&amp;"2:"&amp;INDEX(Sheet3!$A$1:$A$41,$B20)&amp;"300"),"正解")/COUNTIFS(listening結果!$G$2:$G$300,"&gt;=6",listening結果!$G$2:$G$300,"&lt;=10"),"")</f>
        <v/>
      </c>
      <c r="L20" s="12" t="str">
        <f ca="1">IFERROR(COUNTIFS(listening結果!$G$2:$G$300,"&gt;=0",listening結果!$G$2:$G$300,"&lt;=5",INDIRECT("listening結果!"&amp;INDEX(Sheet3!$A$1:$A$41,$B20)&amp;"2:"&amp;INDEX(Sheet3!$A$1:$A$41,$B20)&amp;"300"),"正解")/COUNTIFS(listening結果!$G$2:$G$300,"&gt;=0",listening結果!$G$2:$G$300,"&lt;=5"),"")</f>
        <v/>
      </c>
      <c r="M20" s="13" t="s">
        <v>508</v>
      </c>
      <c r="N20" s="13" t="s">
        <v>509</v>
      </c>
      <c r="O20" s="13" t="s">
        <v>510</v>
      </c>
      <c r="P20" s="13" t="s">
        <v>511</v>
      </c>
      <c r="Q20" t="s">
        <v>512</v>
      </c>
      <c r="R20" t="s">
        <v>513</v>
      </c>
    </row>
    <row r="21" spans="1:18" ht="18" customHeight="1">
      <c r="A21" t="s">
        <v>118</v>
      </c>
      <c r="B21">
        <v>18</v>
      </c>
      <c r="C21" s="13" t="s">
        <v>421</v>
      </c>
      <c r="D21" s="1" t="str">
        <f ca="1">IFERROR(COUNTIF(INDIRECT("listening結果!"&amp;INDEX(Sheet3!$A$1:$A$41,$B21)&amp;"2:"&amp;INDEX(Sheet3!$A$1:$A$41,$B21)&amp;"300"),"正解")/COUNTA(INDIRECT("listening結果!"&amp;INDEX(Sheet3!$A$1:$A$41,$B21)&amp;"2:"&amp;INDEX(Sheet3!$A$1:$A$41,$B21)&amp;"300")),"")</f>
        <v/>
      </c>
      <c r="E21" s="12" t="str">
        <f ca="1">IFERROR(COUNTIFS(listening結果!$G$2:$G$300,"&gt;=36",listening結果!$G$2:$G$300,"&lt;=41",INDIRECT("listening結果!"&amp;INDEX(Sheet3!$A$1:$A$41,$B21)&amp;"2:"&amp;INDEX(Sheet3!$A$1:$A$41,$B21)&amp;"300"),"正解")/COUNTIFS(listening結果!$G$2:$G$300,"&gt;=36",listening結果!$G$2:$G$300,"&lt;=41"),"")</f>
        <v/>
      </c>
      <c r="F21" s="12" t="str">
        <f ca="1">IFERROR(COUNTIFS(listening結果!$G$2:$G$300,"&gt;=31",listening結果!$G$2:$G$300,"&lt;=35",INDIRECT("listening結果!"&amp;INDEX(Sheet3!$A$1:$A$41,$B21)&amp;"2:"&amp;INDEX(Sheet3!$A$1:$A$41,$B21)&amp;"300"),"正解")/COUNTIFS(listening結果!$G$2:$G$300,"&gt;=31",listening結果!$G$2:$G$300,"&lt;=35"),"")</f>
        <v/>
      </c>
      <c r="G21" s="12" t="str">
        <f ca="1">IFERROR(COUNTIFS(listening結果!$G$2:$G$300,"&gt;=26",listening結果!$G$2:$G$300,"&lt;=30",INDIRECT("listening結果!"&amp;INDEX(Sheet3!$A$1:$A$41,$B21)&amp;"2:"&amp;INDEX(Sheet3!$A$1:$A$41,$B21)&amp;"300"),"正解")/COUNTIFS(listening結果!$G$2:$G$300,"&gt;=26",listening結果!$G$2:$G$300,"&lt;=30"),"")</f>
        <v/>
      </c>
      <c r="H21" s="12" t="str">
        <f ca="1">IFERROR(COUNTIFS(listening結果!$G$2:$G$300,"&gt;=21",listening結果!$G$2:$G$300,"&lt;=25",INDIRECT("listening結果!"&amp;INDEX(Sheet3!$A$1:$A$41,$B21)&amp;"2:"&amp;INDEX(Sheet3!$A$1:$A$41,$B21)&amp;"300"),"正解")/COUNTIFS(listening結果!$G$2:$G$300,"&gt;=21",listening結果!$G$2:$G$300,"&lt;=25"),"")</f>
        <v/>
      </c>
      <c r="I21" s="12" t="str">
        <f ca="1">IFERROR(COUNTIFS(listening結果!$G$2:$G$300,"&gt;=16",listening結果!$G$2:$G$300,"&lt;=20",INDIRECT("listening結果!"&amp;INDEX(Sheet3!$A$1:$A$41,$B21)&amp;"2:"&amp;INDEX(Sheet3!$A$1:$A$41,$B21)&amp;"300"),"正解")/COUNTIFS(listening結果!$G$2:$G$300,"&gt;=16",listening結果!$G$2:$G$300,"&lt;=20"),"")</f>
        <v/>
      </c>
      <c r="J21" s="12" t="str">
        <f ca="1">IFERROR(COUNTIFS(listening結果!$G$2:$G$300,"&gt;=11",listening結果!$G$2:$G$300,"&lt;=15",INDIRECT("listening結果!"&amp;INDEX(Sheet3!$A$1:$A$41,$B21)&amp;"2:"&amp;INDEX(Sheet3!$A$1:$A$41,$B21)&amp;"300"),"正解")/COUNTIFS(listening結果!$G$2:$G$300,"&gt;=11",listening結果!$G$2:$G$300,"&lt;=15"),"")</f>
        <v/>
      </c>
      <c r="K21" s="12" t="str">
        <f ca="1">IFERROR(COUNTIFS(listening結果!$G$2:$G$300,"&gt;=6",listening結果!$G$2:$G$300,"&lt;=10",INDIRECT("listening結果!"&amp;INDEX(Sheet3!$A$1:$A$41,$B21)&amp;"2:"&amp;INDEX(Sheet3!$A$1:$A$41,$B21)&amp;"300"),"正解")/COUNTIFS(listening結果!$G$2:$G$300,"&gt;=6",listening結果!$G$2:$G$300,"&lt;=10"),"")</f>
        <v/>
      </c>
      <c r="L21" s="12" t="str">
        <f ca="1">IFERROR(COUNTIFS(listening結果!$G$2:$G$300,"&gt;=0",listening結果!$G$2:$G$300,"&lt;=5",INDIRECT("listening結果!"&amp;INDEX(Sheet3!$A$1:$A$41,$B21)&amp;"2:"&amp;INDEX(Sheet3!$A$1:$A$41,$B21)&amp;"300"),"正解")/COUNTIFS(listening結果!$G$2:$G$300,"&gt;=0",listening結果!$G$2:$G$300,"&lt;=5"),"")</f>
        <v/>
      </c>
      <c r="M21" s="13" t="s">
        <v>514</v>
      </c>
      <c r="N21" s="13" t="s">
        <v>515</v>
      </c>
      <c r="O21" s="13" t="s">
        <v>516</v>
      </c>
      <c r="P21" s="13" t="s">
        <v>517</v>
      </c>
      <c r="Q21" t="s">
        <v>518</v>
      </c>
      <c r="R21" t="s">
        <v>519</v>
      </c>
    </row>
    <row r="22" spans="1:18" ht="18" customHeight="1">
      <c r="B22">
        <v>19</v>
      </c>
      <c r="C22" s="13" t="s">
        <v>150</v>
      </c>
      <c r="D22" s="1" t="str">
        <f ca="1">IFERROR(COUNTIF(INDIRECT("listening結果!"&amp;INDEX(Sheet3!$A$1:$A$41,$B22)&amp;"2:"&amp;INDEX(Sheet3!$A$1:$A$41,$B22)&amp;"300"),"正解")/COUNTA(INDIRECT("listening結果!"&amp;INDEX(Sheet3!$A$1:$A$41,$B22)&amp;"2:"&amp;INDEX(Sheet3!$A$1:$A$41,$B22)&amp;"300")),"")</f>
        <v/>
      </c>
      <c r="E22" s="12" t="str">
        <f ca="1">IFERROR(COUNTIFS(listening結果!$G$2:$G$300,"&gt;=36",listening結果!$G$2:$G$300,"&lt;=41",INDIRECT("listening結果!"&amp;INDEX(Sheet3!$A$1:$A$41,$B22)&amp;"2:"&amp;INDEX(Sheet3!$A$1:$A$41,$B22)&amp;"300"),"正解")/COUNTIFS(listening結果!$G$2:$G$300,"&gt;=36",listening結果!$G$2:$G$300,"&lt;=41"),"")</f>
        <v/>
      </c>
      <c r="F22" s="12" t="str">
        <f ca="1">IFERROR(COUNTIFS(listening結果!$G$2:$G$300,"&gt;=31",listening結果!$G$2:$G$300,"&lt;=35",INDIRECT("listening結果!"&amp;INDEX(Sheet3!$A$1:$A$41,$B22)&amp;"2:"&amp;INDEX(Sheet3!$A$1:$A$41,$B22)&amp;"300"),"正解")/COUNTIFS(listening結果!$G$2:$G$300,"&gt;=31",listening結果!$G$2:$G$300,"&lt;=35"),"")</f>
        <v/>
      </c>
      <c r="G22" s="12" t="str">
        <f ca="1">IFERROR(COUNTIFS(listening結果!$G$2:$G$300,"&gt;=26",listening結果!$G$2:$G$300,"&lt;=30",INDIRECT("listening結果!"&amp;INDEX(Sheet3!$A$1:$A$41,$B22)&amp;"2:"&amp;INDEX(Sheet3!$A$1:$A$41,$B22)&amp;"300"),"正解")/COUNTIFS(listening結果!$G$2:$G$300,"&gt;=26",listening結果!$G$2:$G$300,"&lt;=30"),"")</f>
        <v/>
      </c>
      <c r="H22" s="12" t="str">
        <f ca="1">IFERROR(COUNTIFS(listening結果!$G$2:$G$300,"&gt;=21",listening結果!$G$2:$G$300,"&lt;=25",INDIRECT("listening結果!"&amp;INDEX(Sheet3!$A$1:$A$41,$B22)&amp;"2:"&amp;INDEX(Sheet3!$A$1:$A$41,$B22)&amp;"300"),"正解")/COUNTIFS(listening結果!$G$2:$G$300,"&gt;=21",listening結果!$G$2:$G$300,"&lt;=25"),"")</f>
        <v/>
      </c>
      <c r="I22" s="12" t="str">
        <f ca="1">IFERROR(COUNTIFS(listening結果!$G$2:$G$300,"&gt;=16",listening結果!$G$2:$G$300,"&lt;=20",INDIRECT("listening結果!"&amp;INDEX(Sheet3!$A$1:$A$41,$B22)&amp;"2:"&amp;INDEX(Sheet3!$A$1:$A$41,$B22)&amp;"300"),"正解")/COUNTIFS(listening結果!$G$2:$G$300,"&gt;=16",listening結果!$G$2:$G$300,"&lt;=20"),"")</f>
        <v/>
      </c>
      <c r="J22" s="12" t="str">
        <f ca="1">IFERROR(COUNTIFS(listening結果!$G$2:$G$300,"&gt;=11",listening結果!$G$2:$G$300,"&lt;=15",INDIRECT("listening結果!"&amp;INDEX(Sheet3!$A$1:$A$41,$B22)&amp;"2:"&amp;INDEX(Sheet3!$A$1:$A$41,$B22)&amp;"300"),"正解")/COUNTIFS(listening結果!$G$2:$G$300,"&gt;=11",listening結果!$G$2:$G$300,"&lt;=15"),"")</f>
        <v/>
      </c>
      <c r="K22" s="12" t="str">
        <f ca="1">IFERROR(COUNTIFS(listening結果!$G$2:$G$300,"&gt;=6",listening結果!$G$2:$G$300,"&lt;=10",INDIRECT("listening結果!"&amp;INDEX(Sheet3!$A$1:$A$41,$B22)&amp;"2:"&amp;INDEX(Sheet3!$A$1:$A$41,$B22)&amp;"300"),"正解")/COUNTIFS(listening結果!$G$2:$G$300,"&gt;=6",listening結果!$G$2:$G$300,"&lt;=10"),"")</f>
        <v/>
      </c>
      <c r="L22" s="12" t="str">
        <f ca="1">IFERROR(COUNTIFS(listening結果!$G$2:$G$300,"&gt;=0",listening結果!$G$2:$G$300,"&lt;=5",INDIRECT("listening結果!"&amp;INDEX(Sheet3!$A$1:$A$41,$B22)&amp;"2:"&amp;INDEX(Sheet3!$A$1:$A$41,$B22)&amp;"300"),"正解")/COUNTIFS(listening結果!$G$2:$G$300,"&gt;=0",listening結果!$G$2:$G$300,"&lt;=5"),"")</f>
        <v/>
      </c>
      <c r="M22" s="13" t="s">
        <v>454</v>
      </c>
      <c r="N22" s="13" t="s">
        <v>520</v>
      </c>
      <c r="O22" s="13" t="s">
        <v>521</v>
      </c>
      <c r="P22" s="13" t="s">
        <v>522</v>
      </c>
      <c r="Q22" t="s">
        <v>523</v>
      </c>
      <c r="R22" t="s">
        <v>524</v>
      </c>
    </row>
    <row r="23" spans="1:18" ht="18" customHeight="1">
      <c r="B23">
        <v>20</v>
      </c>
      <c r="C23" s="13" t="s">
        <v>150</v>
      </c>
      <c r="D23" s="1" t="str">
        <f ca="1">IFERROR(COUNTIF(INDIRECT("listening結果!"&amp;INDEX(Sheet3!$A$1:$A$41,$B23)&amp;"2:"&amp;INDEX(Sheet3!$A$1:$A$41,$B23)&amp;"300"),"正解")/COUNTA(INDIRECT("listening結果!"&amp;INDEX(Sheet3!$A$1:$A$41,$B23)&amp;"2:"&amp;INDEX(Sheet3!$A$1:$A$41,$B23)&amp;"300")),"")</f>
        <v/>
      </c>
      <c r="E23" s="12" t="str">
        <f ca="1">IFERROR(COUNTIFS(listening結果!$G$2:$G$300,"&gt;=36",listening結果!$G$2:$G$300,"&lt;=41",INDIRECT("listening結果!"&amp;INDEX(Sheet3!$A$1:$A$41,$B23)&amp;"2:"&amp;INDEX(Sheet3!$A$1:$A$41,$B23)&amp;"300"),"正解")/COUNTIFS(listening結果!$G$2:$G$300,"&gt;=36",listening結果!$G$2:$G$300,"&lt;=41"),"")</f>
        <v/>
      </c>
      <c r="F23" s="12" t="str">
        <f ca="1">IFERROR(COUNTIFS(listening結果!$G$2:$G$300,"&gt;=31",listening結果!$G$2:$G$300,"&lt;=35",INDIRECT("listening結果!"&amp;INDEX(Sheet3!$A$1:$A$41,$B23)&amp;"2:"&amp;INDEX(Sheet3!$A$1:$A$41,$B23)&amp;"300"),"正解")/COUNTIFS(listening結果!$G$2:$G$300,"&gt;=31",listening結果!$G$2:$G$300,"&lt;=35"),"")</f>
        <v/>
      </c>
      <c r="G23" s="12" t="str">
        <f ca="1">IFERROR(COUNTIFS(listening結果!$G$2:$G$300,"&gt;=26",listening結果!$G$2:$G$300,"&lt;=30",INDIRECT("listening結果!"&amp;INDEX(Sheet3!$A$1:$A$41,$B23)&amp;"2:"&amp;INDEX(Sheet3!$A$1:$A$41,$B23)&amp;"300"),"正解")/COUNTIFS(listening結果!$G$2:$G$300,"&gt;=26",listening結果!$G$2:$G$300,"&lt;=30"),"")</f>
        <v/>
      </c>
      <c r="H23" s="12" t="str">
        <f ca="1">IFERROR(COUNTIFS(listening結果!$G$2:$G$300,"&gt;=21",listening結果!$G$2:$G$300,"&lt;=25",INDIRECT("listening結果!"&amp;INDEX(Sheet3!$A$1:$A$41,$B23)&amp;"2:"&amp;INDEX(Sheet3!$A$1:$A$41,$B23)&amp;"300"),"正解")/COUNTIFS(listening結果!$G$2:$G$300,"&gt;=21",listening結果!$G$2:$G$300,"&lt;=25"),"")</f>
        <v/>
      </c>
      <c r="I23" s="12" t="str">
        <f ca="1">IFERROR(COUNTIFS(listening結果!$G$2:$G$300,"&gt;=16",listening結果!$G$2:$G$300,"&lt;=20",INDIRECT("listening結果!"&amp;INDEX(Sheet3!$A$1:$A$41,$B23)&amp;"2:"&amp;INDEX(Sheet3!$A$1:$A$41,$B23)&amp;"300"),"正解")/COUNTIFS(listening結果!$G$2:$G$300,"&gt;=16",listening結果!$G$2:$G$300,"&lt;=20"),"")</f>
        <v/>
      </c>
      <c r="J23" s="12" t="str">
        <f ca="1">IFERROR(COUNTIFS(listening結果!$G$2:$G$300,"&gt;=11",listening結果!$G$2:$G$300,"&lt;=15",INDIRECT("listening結果!"&amp;INDEX(Sheet3!$A$1:$A$41,$B23)&amp;"2:"&amp;INDEX(Sheet3!$A$1:$A$41,$B23)&amp;"300"),"正解")/COUNTIFS(listening結果!$G$2:$G$300,"&gt;=11",listening結果!$G$2:$G$300,"&lt;=15"),"")</f>
        <v/>
      </c>
      <c r="K23" s="12" t="str">
        <f ca="1">IFERROR(COUNTIFS(listening結果!$G$2:$G$300,"&gt;=6",listening結果!$G$2:$G$300,"&lt;=10",INDIRECT("listening結果!"&amp;INDEX(Sheet3!$A$1:$A$41,$B23)&amp;"2:"&amp;INDEX(Sheet3!$A$1:$A$41,$B23)&amp;"300"),"正解")/COUNTIFS(listening結果!$G$2:$G$300,"&gt;=6",listening結果!$G$2:$G$300,"&lt;=10"),"")</f>
        <v/>
      </c>
      <c r="L23" s="12" t="str">
        <f ca="1">IFERROR(COUNTIFS(listening結果!$G$2:$G$300,"&gt;=0",listening結果!$G$2:$G$300,"&lt;=5",INDIRECT("listening結果!"&amp;INDEX(Sheet3!$A$1:$A$41,$B23)&amp;"2:"&amp;INDEX(Sheet3!$A$1:$A$41,$B23)&amp;"300"),"正解")/COUNTIFS(listening結果!$G$2:$G$300,"&gt;=0",listening結果!$G$2:$G$300,"&lt;=5"),"")</f>
        <v/>
      </c>
      <c r="M23" s="13" t="s">
        <v>454</v>
      </c>
      <c r="N23" s="13" t="s">
        <v>515</v>
      </c>
      <c r="O23" s="13" t="s">
        <v>525</v>
      </c>
      <c r="P23" s="13" t="s">
        <v>526</v>
      </c>
      <c r="Q23" t="s">
        <v>527</v>
      </c>
      <c r="R23" t="s">
        <v>528</v>
      </c>
    </row>
    <row r="24" spans="1:18" ht="18" customHeight="1">
      <c r="B24">
        <v>21</v>
      </c>
      <c r="C24" s="13" t="s">
        <v>150</v>
      </c>
      <c r="D24" s="1" t="str">
        <f ca="1">IFERROR(COUNTIF(INDIRECT("listening結果!"&amp;INDEX(Sheet3!$A$1:$A$41,$B24)&amp;"2:"&amp;INDEX(Sheet3!$A$1:$A$41,$B24)&amp;"300"),"正解")/COUNTA(INDIRECT("listening結果!"&amp;INDEX(Sheet3!$A$1:$A$41,$B24)&amp;"2:"&amp;INDEX(Sheet3!$A$1:$A$41,$B24)&amp;"300")),"")</f>
        <v/>
      </c>
      <c r="E24" s="12" t="str">
        <f ca="1">IFERROR(COUNTIFS(listening結果!$G$2:$G$300,"&gt;=36",listening結果!$G$2:$G$300,"&lt;=41",INDIRECT("listening結果!"&amp;INDEX(Sheet3!$A$1:$A$41,$B24)&amp;"2:"&amp;INDEX(Sheet3!$A$1:$A$41,$B24)&amp;"300"),"正解")/COUNTIFS(listening結果!$G$2:$G$300,"&gt;=36",listening結果!$G$2:$G$300,"&lt;=41"),"")</f>
        <v/>
      </c>
      <c r="F24" s="12" t="str">
        <f ca="1">IFERROR(COUNTIFS(listening結果!$G$2:$G$300,"&gt;=31",listening結果!$G$2:$G$300,"&lt;=35",INDIRECT("listening結果!"&amp;INDEX(Sheet3!$A$1:$A$41,$B24)&amp;"2:"&amp;INDEX(Sheet3!$A$1:$A$41,$B24)&amp;"300"),"正解")/COUNTIFS(listening結果!$G$2:$G$300,"&gt;=31",listening結果!$G$2:$G$300,"&lt;=35"),"")</f>
        <v/>
      </c>
      <c r="G24" s="12" t="str">
        <f ca="1">IFERROR(COUNTIFS(listening結果!$G$2:$G$300,"&gt;=26",listening結果!$G$2:$G$300,"&lt;=30",INDIRECT("listening結果!"&amp;INDEX(Sheet3!$A$1:$A$41,$B24)&amp;"2:"&amp;INDEX(Sheet3!$A$1:$A$41,$B24)&amp;"300"),"正解")/COUNTIFS(listening結果!$G$2:$G$300,"&gt;=26",listening結果!$G$2:$G$300,"&lt;=30"),"")</f>
        <v/>
      </c>
      <c r="H24" s="12" t="str">
        <f ca="1">IFERROR(COUNTIFS(listening結果!$G$2:$G$300,"&gt;=21",listening結果!$G$2:$G$300,"&lt;=25",INDIRECT("listening結果!"&amp;INDEX(Sheet3!$A$1:$A$41,$B24)&amp;"2:"&amp;INDEX(Sheet3!$A$1:$A$41,$B24)&amp;"300"),"正解")/COUNTIFS(listening結果!$G$2:$G$300,"&gt;=21",listening結果!$G$2:$G$300,"&lt;=25"),"")</f>
        <v/>
      </c>
      <c r="I24" s="12" t="str">
        <f ca="1">IFERROR(COUNTIFS(listening結果!$G$2:$G$300,"&gt;=16",listening結果!$G$2:$G$300,"&lt;=20",INDIRECT("listening結果!"&amp;INDEX(Sheet3!$A$1:$A$41,$B24)&amp;"2:"&amp;INDEX(Sheet3!$A$1:$A$41,$B24)&amp;"300"),"正解")/COUNTIFS(listening結果!$G$2:$G$300,"&gt;=16",listening結果!$G$2:$G$300,"&lt;=20"),"")</f>
        <v/>
      </c>
      <c r="J24" s="12" t="str">
        <f ca="1">IFERROR(COUNTIFS(listening結果!$G$2:$G$300,"&gt;=11",listening結果!$G$2:$G$300,"&lt;=15",INDIRECT("listening結果!"&amp;INDEX(Sheet3!$A$1:$A$41,$B24)&amp;"2:"&amp;INDEX(Sheet3!$A$1:$A$41,$B24)&amp;"300"),"正解")/COUNTIFS(listening結果!$G$2:$G$300,"&gt;=11",listening結果!$G$2:$G$300,"&lt;=15"),"")</f>
        <v/>
      </c>
      <c r="K24" s="12" t="str">
        <f ca="1">IFERROR(COUNTIFS(listening結果!$G$2:$G$300,"&gt;=6",listening結果!$G$2:$G$300,"&lt;=10",INDIRECT("listening結果!"&amp;INDEX(Sheet3!$A$1:$A$41,$B24)&amp;"2:"&amp;INDEX(Sheet3!$A$1:$A$41,$B24)&amp;"300"),"正解")/COUNTIFS(listening結果!$G$2:$G$300,"&gt;=6",listening結果!$G$2:$G$300,"&lt;=10"),"")</f>
        <v/>
      </c>
      <c r="L24" s="12" t="str">
        <f ca="1">IFERROR(COUNTIFS(listening結果!$G$2:$G$300,"&gt;=0",listening結果!$G$2:$G$300,"&lt;=5",INDIRECT("listening結果!"&amp;INDEX(Sheet3!$A$1:$A$41,$B24)&amp;"2:"&amp;INDEX(Sheet3!$A$1:$A$41,$B24)&amp;"300"),"正解")/COUNTIFS(listening結果!$G$2:$G$300,"&gt;=0",listening結果!$G$2:$G$300,"&lt;=5"),"")</f>
        <v/>
      </c>
      <c r="M24" s="13" t="s">
        <v>529</v>
      </c>
      <c r="N24" s="13" t="s">
        <v>530</v>
      </c>
      <c r="O24" s="13" t="s">
        <v>531</v>
      </c>
      <c r="P24" s="13" t="s">
        <v>532</v>
      </c>
      <c r="Q24" t="s">
        <v>533</v>
      </c>
      <c r="R24" t="s">
        <v>534</v>
      </c>
    </row>
    <row r="25" spans="1:18" ht="18" customHeight="1">
      <c r="B25">
        <v>22</v>
      </c>
      <c r="C25" s="13" t="s">
        <v>150</v>
      </c>
      <c r="D25" s="1" t="str">
        <f ca="1">IFERROR(COUNTIF(INDIRECT("listening結果!"&amp;INDEX(Sheet3!$A$1:$A$41,$B25)&amp;"2:"&amp;INDEX(Sheet3!$A$1:$A$41,$B25)&amp;"300"),"正解")/COUNTA(INDIRECT("listening結果!"&amp;INDEX(Sheet3!$A$1:$A$41,$B25)&amp;"2:"&amp;INDEX(Sheet3!$A$1:$A$41,$B25)&amp;"300")),"")</f>
        <v/>
      </c>
      <c r="E25" s="12" t="str">
        <f ca="1">IFERROR(COUNTIFS(listening結果!$G$2:$G$300,"&gt;=36",listening結果!$G$2:$G$300,"&lt;=41",INDIRECT("listening結果!"&amp;INDEX(Sheet3!$A$1:$A$41,$B25)&amp;"2:"&amp;INDEX(Sheet3!$A$1:$A$41,$B25)&amp;"300"),"正解")/COUNTIFS(listening結果!$G$2:$G$300,"&gt;=36",listening結果!$G$2:$G$300,"&lt;=41"),"")</f>
        <v/>
      </c>
      <c r="F25" s="12" t="str">
        <f ca="1">IFERROR(COUNTIFS(listening結果!$G$2:$G$300,"&gt;=31",listening結果!$G$2:$G$300,"&lt;=35",INDIRECT("listening結果!"&amp;INDEX(Sheet3!$A$1:$A$41,$B25)&amp;"2:"&amp;INDEX(Sheet3!$A$1:$A$41,$B25)&amp;"300"),"正解")/COUNTIFS(listening結果!$G$2:$G$300,"&gt;=31",listening結果!$G$2:$G$300,"&lt;=35"),"")</f>
        <v/>
      </c>
      <c r="G25" s="12" t="str">
        <f ca="1">IFERROR(COUNTIFS(listening結果!$G$2:$G$300,"&gt;=26",listening結果!$G$2:$G$300,"&lt;=30",INDIRECT("listening結果!"&amp;INDEX(Sheet3!$A$1:$A$41,$B25)&amp;"2:"&amp;INDEX(Sheet3!$A$1:$A$41,$B25)&amp;"300"),"正解")/COUNTIFS(listening結果!$G$2:$G$300,"&gt;=26",listening結果!$G$2:$G$300,"&lt;=30"),"")</f>
        <v/>
      </c>
      <c r="H25" s="12" t="str">
        <f ca="1">IFERROR(COUNTIFS(listening結果!$G$2:$G$300,"&gt;=21",listening結果!$G$2:$G$300,"&lt;=25",INDIRECT("listening結果!"&amp;INDEX(Sheet3!$A$1:$A$41,$B25)&amp;"2:"&amp;INDEX(Sheet3!$A$1:$A$41,$B25)&amp;"300"),"正解")/COUNTIFS(listening結果!$G$2:$G$300,"&gt;=21",listening結果!$G$2:$G$300,"&lt;=25"),"")</f>
        <v/>
      </c>
      <c r="I25" s="12" t="str">
        <f ca="1">IFERROR(COUNTIFS(listening結果!$G$2:$G$300,"&gt;=16",listening結果!$G$2:$G$300,"&lt;=20",INDIRECT("listening結果!"&amp;INDEX(Sheet3!$A$1:$A$41,$B25)&amp;"2:"&amp;INDEX(Sheet3!$A$1:$A$41,$B25)&amp;"300"),"正解")/COUNTIFS(listening結果!$G$2:$G$300,"&gt;=16",listening結果!$G$2:$G$300,"&lt;=20"),"")</f>
        <v/>
      </c>
      <c r="J25" s="12" t="str">
        <f ca="1">IFERROR(COUNTIFS(listening結果!$G$2:$G$300,"&gt;=11",listening結果!$G$2:$G$300,"&lt;=15",INDIRECT("listening結果!"&amp;INDEX(Sheet3!$A$1:$A$41,$B25)&amp;"2:"&amp;INDEX(Sheet3!$A$1:$A$41,$B25)&amp;"300"),"正解")/COUNTIFS(listening結果!$G$2:$G$300,"&gt;=11",listening結果!$G$2:$G$300,"&lt;=15"),"")</f>
        <v/>
      </c>
      <c r="K25" s="12" t="str">
        <f ca="1">IFERROR(COUNTIFS(listening結果!$G$2:$G$300,"&gt;=6",listening結果!$G$2:$G$300,"&lt;=10",INDIRECT("listening結果!"&amp;INDEX(Sheet3!$A$1:$A$41,$B25)&amp;"2:"&amp;INDEX(Sheet3!$A$1:$A$41,$B25)&amp;"300"),"正解")/COUNTIFS(listening結果!$G$2:$G$300,"&gt;=6",listening結果!$G$2:$G$300,"&lt;=10"),"")</f>
        <v/>
      </c>
      <c r="L25" s="12" t="str">
        <f ca="1">IFERROR(COUNTIFS(listening結果!$G$2:$G$300,"&gt;=0",listening結果!$G$2:$G$300,"&lt;=5",INDIRECT("listening結果!"&amp;INDEX(Sheet3!$A$1:$A$41,$B25)&amp;"2:"&amp;INDEX(Sheet3!$A$1:$A$41,$B25)&amp;"300"),"正解")/COUNTIFS(listening結果!$G$2:$G$300,"&gt;=0",listening結果!$G$2:$G$300,"&lt;=5"),"")</f>
        <v/>
      </c>
      <c r="M25" s="13" t="s">
        <v>390</v>
      </c>
      <c r="N25" s="13" t="s">
        <v>535</v>
      </c>
      <c r="O25" s="13" t="s">
        <v>536</v>
      </c>
      <c r="P25" s="13" t="s">
        <v>537</v>
      </c>
      <c r="Q25" t="s">
        <v>538</v>
      </c>
      <c r="R25" t="s">
        <v>539</v>
      </c>
    </row>
    <row r="26" spans="1:18" ht="18" customHeight="1">
      <c r="B26">
        <v>23</v>
      </c>
      <c r="C26" s="13" t="s">
        <v>150</v>
      </c>
      <c r="D26" s="1" t="str">
        <f ca="1">IFERROR(COUNTIF(INDIRECT("listening結果!"&amp;INDEX(Sheet3!$A$1:$A$41,$B26)&amp;"2:"&amp;INDEX(Sheet3!$A$1:$A$41,$B26)&amp;"300"),"正解")/COUNTA(INDIRECT("listening結果!"&amp;INDEX(Sheet3!$A$1:$A$41,$B26)&amp;"2:"&amp;INDEX(Sheet3!$A$1:$A$41,$B26)&amp;"300")),"")</f>
        <v/>
      </c>
      <c r="E26" s="12" t="str">
        <f ca="1">IFERROR(COUNTIFS(listening結果!$G$2:$G$300,"&gt;=36",listening結果!$G$2:$G$300,"&lt;=41",INDIRECT("listening結果!"&amp;INDEX(Sheet3!$A$1:$A$41,$B26)&amp;"2:"&amp;INDEX(Sheet3!$A$1:$A$41,$B26)&amp;"300"),"正解")/COUNTIFS(listening結果!$G$2:$G$300,"&gt;=36",listening結果!$G$2:$G$300,"&lt;=41"),"")</f>
        <v/>
      </c>
      <c r="F26" s="12" t="str">
        <f ca="1">IFERROR(COUNTIFS(listening結果!$G$2:$G$300,"&gt;=31",listening結果!$G$2:$G$300,"&lt;=35",INDIRECT("listening結果!"&amp;INDEX(Sheet3!$A$1:$A$41,$B26)&amp;"2:"&amp;INDEX(Sheet3!$A$1:$A$41,$B26)&amp;"300"),"正解")/COUNTIFS(listening結果!$G$2:$G$300,"&gt;=31",listening結果!$G$2:$G$300,"&lt;=35"),"")</f>
        <v/>
      </c>
      <c r="G26" s="12" t="str">
        <f ca="1">IFERROR(COUNTIFS(listening結果!$G$2:$G$300,"&gt;=26",listening結果!$G$2:$G$300,"&lt;=30",INDIRECT("listening結果!"&amp;INDEX(Sheet3!$A$1:$A$41,$B26)&amp;"2:"&amp;INDEX(Sheet3!$A$1:$A$41,$B26)&amp;"300"),"正解")/COUNTIFS(listening結果!$G$2:$G$300,"&gt;=26",listening結果!$G$2:$G$300,"&lt;=30"),"")</f>
        <v/>
      </c>
      <c r="H26" s="12" t="str">
        <f ca="1">IFERROR(COUNTIFS(listening結果!$G$2:$G$300,"&gt;=21",listening結果!$G$2:$G$300,"&lt;=25",INDIRECT("listening結果!"&amp;INDEX(Sheet3!$A$1:$A$41,$B26)&amp;"2:"&amp;INDEX(Sheet3!$A$1:$A$41,$B26)&amp;"300"),"正解")/COUNTIFS(listening結果!$G$2:$G$300,"&gt;=21",listening結果!$G$2:$G$300,"&lt;=25"),"")</f>
        <v/>
      </c>
      <c r="I26" s="12" t="str">
        <f ca="1">IFERROR(COUNTIFS(listening結果!$G$2:$G$300,"&gt;=16",listening結果!$G$2:$G$300,"&lt;=20",INDIRECT("listening結果!"&amp;INDEX(Sheet3!$A$1:$A$41,$B26)&amp;"2:"&amp;INDEX(Sheet3!$A$1:$A$41,$B26)&amp;"300"),"正解")/COUNTIFS(listening結果!$G$2:$G$300,"&gt;=16",listening結果!$G$2:$G$300,"&lt;=20"),"")</f>
        <v/>
      </c>
      <c r="J26" s="12" t="str">
        <f ca="1">IFERROR(COUNTIFS(listening結果!$G$2:$G$300,"&gt;=11",listening結果!$G$2:$G$300,"&lt;=15",INDIRECT("listening結果!"&amp;INDEX(Sheet3!$A$1:$A$41,$B26)&amp;"2:"&amp;INDEX(Sheet3!$A$1:$A$41,$B26)&amp;"300"),"正解")/COUNTIFS(listening結果!$G$2:$G$300,"&gt;=11",listening結果!$G$2:$G$300,"&lt;=15"),"")</f>
        <v/>
      </c>
      <c r="K26" s="12" t="str">
        <f ca="1">IFERROR(COUNTIFS(listening結果!$G$2:$G$300,"&gt;=6",listening結果!$G$2:$G$300,"&lt;=10",INDIRECT("listening結果!"&amp;INDEX(Sheet3!$A$1:$A$41,$B26)&amp;"2:"&amp;INDEX(Sheet3!$A$1:$A$41,$B26)&amp;"300"),"正解")/COUNTIFS(listening結果!$G$2:$G$300,"&gt;=6",listening結果!$G$2:$G$300,"&lt;=10"),"")</f>
        <v/>
      </c>
      <c r="L26" s="12" t="str">
        <f ca="1">IFERROR(COUNTIFS(listening結果!$G$2:$G$300,"&gt;=0",listening結果!$G$2:$G$300,"&lt;=5",INDIRECT("listening結果!"&amp;INDEX(Sheet3!$A$1:$A$41,$B26)&amp;"2:"&amp;INDEX(Sheet3!$A$1:$A$41,$B26)&amp;"300"),"正解")/COUNTIFS(listening結果!$G$2:$G$300,"&gt;=0",listening結果!$G$2:$G$300,"&lt;=5"),"")</f>
        <v/>
      </c>
      <c r="M26" s="13" t="s">
        <v>540</v>
      </c>
      <c r="N26" s="13" t="s">
        <v>541</v>
      </c>
      <c r="O26" s="13" t="s">
        <v>542</v>
      </c>
      <c r="P26" s="13" t="s">
        <v>543</v>
      </c>
      <c r="Q26" t="s">
        <v>544</v>
      </c>
      <c r="R26" t="s">
        <v>545</v>
      </c>
    </row>
    <row r="27" spans="1:18" ht="18" customHeight="1">
      <c r="B27">
        <v>24</v>
      </c>
      <c r="C27" s="13" t="s">
        <v>150</v>
      </c>
      <c r="D27" s="1" t="str">
        <f ca="1">IFERROR(COUNTIF(INDIRECT("listening結果!"&amp;INDEX(Sheet3!$A$1:$A$41,$B27)&amp;"2:"&amp;INDEX(Sheet3!$A$1:$A$41,$B27)&amp;"300"),"正解")/COUNTA(INDIRECT("listening結果!"&amp;INDEX(Sheet3!$A$1:$A$41,$B27)&amp;"2:"&amp;INDEX(Sheet3!$A$1:$A$41,$B27)&amp;"300")),"")</f>
        <v/>
      </c>
      <c r="E27" s="12" t="str">
        <f ca="1">IFERROR(COUNTIFS(listening結果!$G$2:$G$300,"&gt;=36",listening結果!$G$2:$G$300,"&lt;=41",INDIRECT("listening結果!"&amp;INDEX(Sheet3!$A$1:$A$41,$B27)&amp;"2:"&amp;INDEX(Sheet3!$A$1:$A$41,$B27)&amp;"300"),"正解")/COUNTIFS(listening結果!$G$2:$G$300,"&gt;=36",listening結果!$G$2:$G$300,"&lt;=41"),"")</f>
        <v/>
      </c>
      <c r="F27" s="12" t="str">
        <f ca="1">IFERROR(COUNTIFS(listening結果!$G$2:$G$300,"&gt;=31",listening結果!$G$2:$G$300,"&lt;=35",INDIRECT("listening結果!"&amp;INDEX(Sheet3!$A$1:$A$41,$B27)&amp;"2:"&amp;INDEX(Sheet3!$A$1:$A$41,$B27)&amp;"300"),"正解")/COUNTIFS(listening結果!$G$2:$G$300,"&gt;=31",listening結果!$G$2:$G$300,"&lt;=35"),"")</f>
        <v/>
      </c>
      <c r="G27" s="12" t="str">
        <f ca="1">IFERROR(COUNTIFS(listening結果!$G$2:$G$300,"&gt;=26",listening結果!$G$2:$G$300,"&lt;=30",INDIRECT("listening結果!"&amp;INDEX(Sheet3!$A$1:$A$41,$B27)&amp;"2:"&amp;INDEX(Sheet3!$A$1:$A$41,$B27)&amp;"300"),"正解")/COUNTIFS(listening結果!$G$2:$G$300,"&gt;=26",listening結果!$G$2:$G$300,"&lt;=30"),"")</f>
        <v/>
      </c>
      <c r="H27" s="12" t="str">
        <f ca="1">IFERROR(COUNTIFS(listening結果!$G$2:$G$300,"&gt;=21",listening結果!$G$2:$G$300,"&lt;=25",INDIRECT("listening結果!"&amp;INDEX(Sheet3!$A$1:$A$41,$B27)&amp;"2:"&amp;INDEX(Sheet3!$A$1:$A$41,$B27)&amp;"300"),"正解")/COUNTIFS(listening結果!$G$2:$G$300,"&gt;=21",listening結果!$G$2:$G$300,"&lt;=25"),"")</f>
        <v/>
      </c>
      <c r="I27" s="12" t="str">
        <f ca="1">IFERROR(COUNTIFS(listening結果!$G$2:$G$300,"&gt;=16",listening結果!$G$2:$G$300,"&lt;=20",INDIRECT("listening結果!"&amp;INDEX(Sheet3!$A$1:$A$41,$B27)&amp;"2:"&amp;INDEX(Sheet3!$A$1:$A$41,$B27)&amp;"300"),"正解")/COUNTIFS(listening結果!$G$2:$G$300,"&gt;=16",listening結果!$G$2:$G$300,"&lt;=20"),"")</f>
        <v/>
      </c>
      <c r="J27" s="12" t="str">
        <f ca="1">IFERROR(COUNTIFS(listening結果!$G$2:$G$300,"&gt;=11",listening結果!$G$2:$G$300,"&lt;=15",INDIRECT("listening結果!"&amp;INDEX(Sheet3!$A$1:$A$41,$B27)&amp;"2:"&amp;INDEX(Sheet3!$A$1:$A$41,$B27)&amp;"300"),"正解")/COUNTIFS(listening結果!$G$2:$G$300,"&gt;=11",listening結果!$G$2:$G$300,"&lt;=15"),"")</f>
        <v/>
      </c>
      <c r="K27" s="12" t="str">
        <f ca="1">IFERROR(COUNTIFS(listening結果!$G$2:$G$300,"&gt;=6",listening結果!$G$2:$G$300,"&lt;=10",INDIRECT("listening結果!"&amp;INDEX(Sheet3!$A$1:$A$41,$B27)&amp;"2:"&amp;INDEX(Sheet3!$A$1:$A$41,$B27)&amp;"300"),"正解")/COUNTIFS(listening結果!$G$2:$G$300,"&gt;=6",listening結果!$G$2:$G$300,"&lt;=10"),"")</f>
        <v/>
      </c>
      <c r="L27" s="12" t="str">
        <f ca="1">IFERROR(COUNTIFS(listening結果!$G$2:$G$300,"&gt;=0",listening結果!$G$2:$G$300,"&lt;=5",INDIRECT("listening結果!"&amp;INDEX(Sheet3!$A$1:$A$41,$B27)&amp;"2:"&amp;INDEX(Sheet3!$A$1:$A$41,$B27)&amp;"300"),"正解")/COUNTIFS(listening結果!$G$2:$G$300,"&gt;=0",listening結果!$G$2:$G$300,"&lt;=5"),"")</f>
        <v/>
      </c>
      <c r="M27" s="13" t="s">
        <v>390</v>
      </c>
      <c r="N27" s="13" t="s">
        <v>546</v>
      </c>
      <c r="O27" s="13" t="s">
        <v>547</v>
      </c>
      <c r="P27" s="13" t="s">
        <v>548</v>
      </c>
      <c r="Q27" t="s">
        <v>549</v>
      </c>
      <c r="R27" t="s">
        <v>550</v>
      </c>
    </row>
    <row r="28" spans="1:18" ht="18" customHeight="1">
      <c r="B28">
        <v>25</v>
      </c>
      <c r="C28" s="13" t="s">
        <v>150</v>
      </c>
      <c r="D28" s="1" t="str">
        <f ca="1">IFERROR(COUNTIF(INDIRECT("listening結果!"&amp;INDEX(Sheet3!$A$1:$A$41,$B28)&amp;"2:"&amp;INDEX(Sheet3!$A$1:$A$41,$B28)&amp;"300"),"正解")/COUNTA(INDIRECT("listening結果!"&amp;INDEX(Sheet3!$A$1:$A$41,$B28)&amp;"2:"&amp;INDEX(Sheet3!$A$1:$A$41,$B28)&amp;"300")),"")</f>
        <v/>
      </c>
      <c r="E28" s="12" t="str">
        <f ca="1">IFERROR(COUNTIFS(listening結果!$G$2:$G$300,"&gt;=36",listening結果!$G$2:$G$300,"&lt;=41",INDIRECT("listening結果!"&amp;INDEX(Sheet3!$A$1:$A$41,$B28)&amp;"2:"&amp;INDEX(Sheet3!$A$1:$A$41,$B28)&amp;"300"),"正解")/COUNTIFS(listening結果!$G$2:$G$300,"&gt;=36",listening結果!$G$2:$G$300,"&lt;=41"),"")</f>
        <v/>
      </c>
      <c r="F28" s="12" t="str">
        <f ca="1">IFERROR(COUNTIFS(listening結果!$G$2:$G$300,"&gt;=31",listening結果!$G$2:$G$300,"&lt;=35",INDIRECT("listening結果!"&amp;INDEX(Sheet3!$A$1:$A$41,$B28)&amp;"2:"&amp;INDEX(Sheet3!$A$1:$A$41,$B28)&amp;"300"),"正解")/COUNTIFS(listening結果!$G$2:$G$300,"&gt;=31",listening結果!$G$2:$G$300,"&lt;=35"),"")</f>
        <v/>
      </c>
      <c r="G28" s="12" t="str">
        <f ca="1">IFERROR(COUNTIFS(listening結果!$G$2:$G$300,"&gt;=26",listening結果!$G$2:$G$300,"&lt;=30",INDIRECT("listening結果!"&amp;INDEX(Sheet3!$A$1:$A$41,$B28)&amp;"2:"&amp;INDEX(Sheet3!$A$1:$A$41,$B28)&amp;"300"),"正解")/COUNTIFS(listening結果!$G$2:$G$300,"&gt;=26",listening結果!$G$2:$G$300,"&lt;=30"),"")</f>
        <v/>
      </c>
      <c r="H28" s="12" t="str">
        <f ca="1">IFERROR(COUNTIFS(listening結果!$G$2:$G$300,"&gt;=21",listening結果!$G$2:$G$300,"&lt;=25",INDIRECT("listening結果!"&amp;INDEX(Sheet3!$A$1:$A$41,$B28)&amp;"2:"&amp;INDEX(Sheet3!$A$1:$A$41,$B28)&amp;"300"),"正解")/COUNTIFS(listening結果!$G$2:$G$300,"&gt;=21",listening結果!$G$2:$G$300,"&lt;=25"),"")</f>
        <v/>
      </c>
      <c r="I28" s="12" t="str">
        <f ca="1">IFERROR(COUNTIFS(listening結果!$G$2:$G$300,"&gt;=16",listening結果!$G$2:$G$300,"&lt;=20",INDIRECT("listening結果!"&amp;INDEX(Sheet3!$A$1:$A$41,$B28)&amp;"2:"&amp;INDEX(Sheet3!$A$1:$A$41,$B28)&amp;"300"),"正解")/COUNTIFS(listening結果!$G$2:$G$300,"&gt;=16",listening結果!$G$2:$G$300,"&lt;=20"),"")</f>
        <v/>
      </c>
      <c r="J28" s="12" t="str">
        <f ca="1">IFERROR(COUNTIFS(listening結果!$G$2:$G$300,"&gt;=11",listening結果!$G$2:$G$300,"&lt;=15",INDIRECT("listening結果!"&amp;INDEX(Sheet3!$A$1:$A$41,$B28)&amp;"2:"&amp;INDEX(Sheet3!$A$1:$A$41,$B28)&amp;"300"),"正解")/COUNTIFS(listening結果!$G$2:$G$300,"&gt;=11",listening結果!$G$2:$G$300,"&lt;=15"),"")</f>
        <v/>
      </c>
      <c r="K28" s="12" t="str">
        <f ca="1">IFERROR(COUNTIFS(listening結果!$G$2:$G$300,"&gt;=6",listening結果!$G$2:$G$300,"&lt;=10",INDIRECT("listening結果!"&amp;INDEX(Sheet3!$A$1:$A$41,$B28)&amp;"2:"&amp;INDEX(Sheet3!$A$1:$A$41,$B28)&amp;"300"),"正解")/COUNTIFS(listening結果!$G$2:$G$300,"&gt;=6",listening結果!$G$2:$G$300,"&lt;=10"),"")</f>
        <v/>
      </c>
      <c r="L28" s="12" t="str">
        <f ca="1">IFERROR(COUNTIFS(listening結果!$G$2:$G$300,"&gt;=0",listening結果!$G$2:$G$300,"&lt;=5",INDIRECT("listening結果!"&amp;INDEX(Sheet3!$A$1:$A$41,$B28)&amp;"2:"&amp;INDEX(Sheet3!$A$1:$A$41,$B28)&amp;"300"),"正解")/COUNTIFS(listening結果!$G$2:$G$300,"&gt;=0",listening結果!$G$2:$G$300,"&lt;=5"),"")</f>
        <v/>
      </c>
      <c r="M28" s="13" t="s">
        <v>551</v>
      </c>
      <c r="N28" s="13" t="s">
        <v>552</v>
      </c>
      <c r="O28" s="13" t="s">
        <v>553</v>
      </c>
      <c r="P28" s="13" t="s">
        <v>554</v>
      </c>
      <c r="Q28" t="s">
        <v>555</v>
      </c>
      <c r="R28" t="s">
        <v>556</v>
      </c>
    </row>
    <row r="29" spans="1:18" ht="18" customHeight="1">
      <c r="B29">
        <v>26</v>
      </c>
      <c r="C29" s="13" t="s">
        <v>150</v>
      </c>
      <c r="D29" s="1" t="str">
        <f ca="1">IFERROR(COUNTIF(INDIRECT("listening結果!"&amp;INDEX(Sheet3!$A$1:$A$41,$B29)&amp;"2:"&amp;INDEX(Sheet3!$A$1:$A$41,$B29)&amp;"300"),"正解")/COUNTA(INDIRECT("listening結果!"&amp;INDEX(Sheet3!$A$1:$A$41,$B29)&amp;"2:"&amp;INDEX(Sheet3!$A$1:$A$41,$B29)&amp;"300")),"")</f>
        <v/>
      </c>
      <c r="E29" s="12" t="str">
        <f ca="1">IFERROR(COUNTIFS(listening結果!$G$2:$G$300,"&gt;=36",listening結果!$G$2:$G$300,"&lt;=41",INDIRECT("listening結果!"&amp;INDEX(Sheet3!$A$1:$A$41,$B29)&amp;"2:"&amp;INDEX(Sheet3!$A$1:$A$41,$B29)&amp;"300"),"正解")/COUNTIFS(listening結果!$G$2:$G$300,"&gt;=36",listening結果!$G$2:$G$300,"&lt;=41"),"")</f>
        <v/>
      </c>
      <c r="F29" s="12" t="str">
        <f ca="1">IFERROR(COUNTIFS(listening結果!$G$2:$G$300,"&gt;=31",listening結果!$G$2:$G$300,"&lt;=35",INDIRECT("listening結果!"&amp;INDEX(Sheet3!$A$1:$A$41,$B29)&amp;"2:"&amp;INDEX(Sheet3!$A$1:$A$41,$B29)&amp;"300"),"正解")/COUNTIFS(listening結果!$G$2:$G$300,"&gt;=31",listening結果!$G$2:$G$300,"&lt;=35"),"")</f>
        <v/>
      </c>
      <c r="G29" s="12" t="str">
        <f ca="1">IFERROR(COUNTIFS(listening結果!$G$2:$G$300,"&gt;=26",listening結果!$G$2:$G$300,"&lt;=30",INDIRECT("listening結果!"&amp;INDEX(Sheet3!$A$1:$A$41,$B29)&amp;"2:"&amp;INDEX(Sheet3!$A$1:$A$41,$B29)&amp;"300"),"正解")/COUNTIFS(listening結果!$G$2:$G$300,"&gt;=26",listening結果!$G$2:$G$300,"&lt;=30"),"")</f>
        <v/>
      </c>
      <c r="H29" s="12" t="str">
        <f ca="1">IFERROR(COUNTIFS(listening結果!$G$2:$G$300,"&gt;=21",listening結果!$G$2:$G$300,"&lt;=25",INDIRECT("listening結果!"&amp;INDEX(Sheet3!$A$1:$A$41,$B29)&amp;"2:"&amp;INDEX(Sheet3!$A$1:$A$41,$B29)&amp;"300"),"正解")/COUNTIFS(listening結果!$G$2:$G$300,"&gt;=21",listening結果!$G$2:$G$300,"&lt;=25"),"")</f>
        <v/>
      </c>
      <c r="I29" s="12" t="str">
        <f ca="1">IFERROR(COUNTIFS(listening結果!$G$2:$G$300,"&gt;=16",listening結果!$G$2:$G$300,"&lt;=20",INDIRECT("listening結果!"&amp;INDEX(Sheet3!$A$1:$A$41,$B29)&amp;"2:"&amp;INDEX(Sheet3!$A$1:$A$41,$B29)&amp;"300"),"正解")/COUNTIFS(listening結果!$G$2:$G$300,"&gt;=16",listening結果!$G$2:$G$300,"&lt;=20"),"")</f>
        <v/>
      </c>
      <c r="J29" s="12" t="str">
        <f ca="1">IFERROR(COUNTIFS(listening結果!$G$2:$G$300,"&gt;=11",listening結果!$G$2:$G$300,"&lt;=15",INDIRECT("listening結果!"&amp;INDEX(Sheet3!$A$1:$A$41,$B29)&amp;"2:"&amp;INDEX(Sheet3!$A$1:$A$41,$B29)&amp;"300"),"正解")/COUNTIFS(listening結果!$G$2:$G$300,"&gt;=11",listening結果!$G$2:$G$300,"&lt;=15"),"")</f>
        <v/>
      </c>
      <c r="K29" s="12" t="str">
        <f ca="1">IFERROR(COUNTIFS(listening結果!$G$2:$G$300,"&gt;=6",listening結果!$G$2:$G$300,"&lt;=10",INDIRECT("listening結果!"&amp;INDEX(Sheet3!$A$1:$A$41,$B29)&amp;"2:"&amp;INDEX(Sheet3!$A$1:$A$41,$B29)&amp;"300"),"正解")/COUNTIFS(listening結果!$G$2:$G$300,"&gt;=6",listening結果!$G$2:$G$300,"&lt;=10"),"")</f>
        <v/>
      </c>
      <c r="L29" s="12" t="str">
        <f ca="1">IFERROR(COUNTIFS(listening結果!$G$2:$G$300,"&gt;=0",listening結果!$G$2:$G$300,"&lt;=5",INDIRECT("listening結果!"&amp;INDEX(Sheet3!$A$1:$A$41,$B29)&amp;"2:"&amp;INDEX(Sheet3!$A$1:$A$41,$B29)&amp;"300"),"正解")/COUNTIFS(listening結果!$G$2:$G$300,"&gt;=0",listening結果!$G$2:$G$300,"&lt;=5"),"")</f>
        <v/>
      </c>
      <c r="M29" s="13" t="s">
        <v>551</v>
      </c>
      <c r="N29" s="13" t="s">
        <v>557</v>
      </c>
      <c r="O29" s="13" t="s">
        <v>214</v>
      </c>
      <c r="P29" s="13" t="s">
        <v>558</v>
      </c>
      <c r="Q29" t="s">
        <v>212</v>
      </c>
      <c r="R29" t="s">
        <v>356</v>
      </c>
    </row>
    <row r="30" spans="1:18" ht="18" customHeight="1">
      <c r="B30">
        <v>27</v>
      </c>
      <c r="C30" s="13" t="s">
        <v>150</v>
      </c>
      <c r="D30" s="1" t="str">
        <f ca="1">IFERROR(COUNTIF(INDIRECT("listening結果!"&amp;INDEX(Sheet3!$A$1:$A$41,$B30)&amp;"2:"&amp;INDEX(Sheet3!$A$1:$A$41,$B30)&amp;"300"),"正解")/COUNTA(INDIRECT("listening結果!"&amp;INDEX(Sheet3!$A$1:$A$41,$B30)&amp;"2:"&amp;INDEX(Sheet3!$A$1:$A$41,$B30)&amp;"300")),"")</f>
        <v/>
      </c>
      <c r="E30" s="12" t="str">
        <f ca="1">IFERROR(COUNTIFS(listening結果!$G$2:$G$300,"&gt;=36",listening結果!$G$2:$G$300,"&lt;=41",INDIRECT("listening結果!"&amp;INDEX(Sheet3!$A$1:$A$41,$B30)&amp;"2:"&amp;INDEX(Sheet3!$A$1:$A$41,$B30)&amp;"300"),"正解")/COUNTIFS(listening結果!$G$2:$G$300,"&gt;=36",listening結果!$G$2:$G$300,"&lt;=41"),"")</f>
        <v/>
      </c>
      <c r="F30" s="12" t="str">
        <f ca="1">IFERROR(COUNTIFS(listening結果!$G$2:$G$300,"&gt;=31",listening結果!$G$2:$G$300,"&lt;=35",INDIRECT("listening結果!"&amp;INDEX(Sheet3!$A$1:$A$41,$B30)&amp;"2:"&amp;INDEX(Sheet3!$A$1:$A$41,$B30)&amp;"300"),"正解")/COUNTIFS(listening結果!$G$2:$G$300,"&gt;=31",listening結果!$G$2:$G$300,"&lt;=35"),"")</f>
        <v/>
      </c>
      <c r="G30" s="12" t="str">
        <f ca="1">IFERROR(COUNTIFS(listening結果!$G$2:$G$300,"&gt;=26",listening結果!$G$2:$G$300,"&lt;=30",INDIRECT("listening結果!"&amp;INDEX(Sheet3!$A$1:$A$41,$B30)&amp;"2:"&amp;INDEX(Sheet3!$A$1:$A$41,$B30)&amp;"300"),"正解")/COUNTIFS(listening結果!$G$2:$G$300,"&gt;=26",listening結果!$G$2:$G$300,"&lt;=30"),"")</f>
        <v/>
      </c>
      <c r="H30" s="12" t="str">
        <f ca="1">IFERROR(COUNTIFS(listening結果!$G$2:$G$300,"&gt;=21",listening結果!$G$2:$G$300,"&lt;=25",INDIRECT("listening結果!"&amp;INDEX(Sheet3!$A$1:$A$41,$B30)&amp;"2:"&amp;INDEX(Sheet3!$A$1:$A$41,$B30)&amp;"300"),"正解")/COUNTIFS(listening結果!$G$2:$G$300,"&gt;=21",listening結果!$G$2:$G$300,"&lt;=25"),"")</f>
        <v/>
      </c>
      <c r="I30" s="12" t="str">
        <f ca="1">IFERROR(COUNTIFS(listening結果!$G$2:$G$300,"&gt;=16",listening結果!$G$2:$G$300,"&lt;=20",INDIRECT("listening結果!"&amp;INDEX(Sheet3!$A$1:$A$41,$B30)&amp;"2:"&amp;INDEX(Sheet3!$A$1:$A$41,$B30)&amp;"300"),"正解")/COUNTIFS(listening結果!$G$2:$G$300,"&gt;=16",listening結果!$G$2:$G$300,"&lt;=20"),"")</f>
        <v/>
      </c>
      <c r="J30" s="12" t="str">
        <f ca="1">IFERROR(COUNTIFS(listening結果!$G$2:$G$300,"&gt;=11",listening結果!$G$2:$G$300,"&lt;=15",INDIRECT("listening結果!"&amp;INDEX(Sheet3!$A$1:$A$41,$B30)&amp;"2:"&amp;INDEX(Sheet3!$A$1:$A$41,$B30)&amp;"300"),"正解")/COUNTIFS(listening結果!$G$2:$G$300,"&gt;=11",listening結果!$G$2:$G$300,"&lt;=15"),"")</f>
        <v/>
      </c>
      <c r="K30" s="12" t="str">
        <f ca="1">IFERROR(COUNTIFS(listening結果!$G$2:$G$300,"&gt;=6",listening結果!$G$2:$G$300,"&lt;=10",INDIRECT("listening結果!"&amp;INDEX(Sheet3!$A$1:$A$41,$B30)&amp;"2:"&amp;INDEX(Sheet3!$A$1:$A$41,$B30)&amp;"300"),"正解")/COUNTIFS(listening結果!$G$2:$G$300,"&gt;=6",listening結果!$G$2:$G$300,"&lt;=10"),"")</f>
        <v/>
      </c>
      <c r="L30" s="12" t="str">
        <f ca="1">IFERROR(COUNTIFS(listening結果!$G$2:$G$300,"&gt;=0",listening結果!$G$2:$G$300,"&lt;=5",INDIRECT("listening結果!"&amp;INDEX(Sheet3!$A$1:$A$41,$B30)&amp;"2:"&amp;INDEX(Sheet3!$A$1:$A$41,$B30)&amp;"300"),"正解")/COUNTIFS(listening結果!$G$2:$G$300,"&gt;=0",listening結果!$G$2:$G$300,"&lt;=5"),"")</f>
        <v/>
      </c>
      <c r="M30" s="13" t="s">
        <v>551</v>
      </c>
      <c r="N30" s="13" t="s">
        <v>559</v>
      </c>
      <c r="O30" s="13" t="s">
        <v>560</v>
      </c>
      <c r="P30" s="13" t="s">
        <v>561</v>
      </c>
      <c r="Q30" t="s">
        <v>562</v>
      </c>
      <c r="R30" t="s">
        <v>563</v>
      </c>
    </row>
    <row r="31" spans="1:18" ht="18" customHeight="1">
      <c r="A31" t="s">
        <v>148</v>
      </c>
      <c r="B31">
        <v>28</v>
      </c>
      <c r="C31" s="13" t="s">
        <v>422</v>
      </c>
      <c r="D31" s="1" t="str">
        <f ca="1">IFERROR(COUNTIF(INDIRECT("listening結果!"&amp;INDEX(Sheet3!$A$1:$A$41,$B31)&amp;"2:"&amp;INDEX(Sheet3!$A$1:$A$41,$B31)&amp;"300"),"正解")/COUNTA(INDIRECT("listening結果!"&amp;INDEX(Sheet3!$A$1:$A$41,$B31)&amp;"2:"&amp;INDEX(Sheet3!$A$1:$A$41,$B31)&amp;"300")),"")</f>
        <v/>
      </c>
      <c r="E31" s="12" t="str">
        <f ca="1">IFERROR(COUNTIFS(listening結果!$G$2:$G$300,"&gt;=36",listening結果!$G$2:$G$300,"&lt;=41",INDIRECT("listening結果!"&amp;INDEX(Sheet3!$A$1:$A$41,$B31)&amp;"2:"&amp;INDEX(Sheet3!$A$1:$A$41,$B31)&amp;"300"),"正解")/COUNTIFS(listening結果!$G$2:$G$300,"&gt;=36",listening結果!$G$2:$G$300,"&lt;=41"),"")</f>
        <v/>
      </c>
      <c r="F31" s="12" t="str">
        <f ca="1">IFERROR(COUNTIFS(listening結果!$G$2:$G$300,"&gt;=31",listening結果!$G$2:$G$300,"&lt;=35",INDIRECT("listening結果!"&amp;INDEX(Sheet3!$A$1:$A$41,$B31)&amp;"2:"&amp;INDEX(Sheet3!$A$1:$A$41,$B31)&amp;"300"),"正解")/COUNTIFS(listening結果!$G$2:$G$300,"&gt;=31",listening結果!$G$2:$G$300,"&lt;=35"),"")</f>
        <v/>
      </c>
      <c r="G31" s="12" t="str">
        <f ca="1">IFERROR(COUNTIFS(listening結果!$G$2:$G$300,"&gt;=26",listening結果!$G$2:$G$300,"&lt;=30",INDIRECT("listening結果!"&amp;INDEX(Sheet3!$A$1:$A$41,$B31)&amp;"2:"&amp;INDEX(Sheet3!$A$1:$A$41,$B31)&amp;"300"),"正解")/COUNTIFS(listening結果!$G$2:$G$300,"&gt;=26",listening結果!$G$2:$G$300,"&lt;=30"),"")</f>
        <v/>
      </c>
      <c r="H31" s="12" t="str">
        <f ca="1">IFERROR(COUNTIFS(listening結果!$G$2:$G$300,"&gt;=21",listening結果!$G$2:$G$300,"&lt;=25",INDIRECT("listening結果!"&amp;INDEX(Sheet3!$A$1:$A$41,$B31)&amp;"2:"&amp;INDEX(Sheet3!$A$1:$A$41,$B31)&amp;"300"),"正解")/COUNTIFS(listening結果!$G$2:$G$300,"&gt;=21",listening結果!$G$2:$G$300,"&lt;=25"),"")</f>
        <v/>
      </c>
      <c r="I31" s="12" t="str">
        <f ca="1">IFERROR(COUNTIFS(listening結果!$G$2:$G$300,"&gt;=16",listening結果!$G$2:$G$300,"&lt;=20",INDIRECT("listening結果!"&amp;INDEX(Sheet3!$A$1:$A$41,$B31)&amp;"2:"&amp;INDEX(Sheet3!$A$1:$A$41,$B31)&amp;"300"),"正解")/COUNTIFS(listening結果!$G$2:$G$300,"&gt;=16",listening結果!$G$2:$G$300,"&lt;=20"),"")</f>
        <v/>
      </c>
      <c r="J31" s="12" t="str">
        <f ca="1">IFERROR(COUNTIFS(listening結果!$G$2:$G$300,"&gt;=11",listening結果!$G$2:$G$300,"&lt;=15",INDIRECT("listening結果!"&amp;INDEX(Sheet3!$A$1:$A$41,$B31)&amp;"2:"&amp;INDEX(Sheet3!$A$1:$A$41,$B31)&amp;"300"),"正解")/COUNTIFS(listening結果!$G$2:$G$300,"&gt;=11",listening結果!$G$2:$G$300,"&lt;=15"),"")</f>
        <v/>
      </c>
      <c r="K31" s="12" t="str">
        <f ca="1">IFERROR(COUNTIFS(listening結果!$G$2:$G$300,"&gt;=6",listening結果!$G$2:$G$300,"&lt;=10",INDIRECT("listening結果!"&amp;INDEX(Sheet3!$A$1:$A$41,$B31)&amp;"2:"&amp;INDEX(Sheet3!$A$1:$A$41,$B31)&amp;"300"),"正解")/COUNTIFS(listening結果!$G$2:$G$300,"&gt;=6",listening結果!$G$2:$G$300,"&lt;=10"),"")</f>
        <v/>
      </c>
      <c r="L31" s="12" t="str">
        <f ca="1">IFERROR(COUNTIFS(listening結果!$G$2:$G$300,"&gt;=0",listening結果!$G$2:$G$300,"&lt;=5",INDIRECT("listening結果!"&amp;INDEX(Sheet3!$A$1:$A$41,$B31)&amp;"2:"&amp;INDEX(Sheet3!$A$1:$A$41,$B31)&amp;"300"),"正解")/COUNTIFS(listening結果!$G$2:$G$300,"&gt;=0",listening結果!$G$2:$G$300,"&lt;=5"),"")</f>
        <v/>
      </c>
      <c r="M31" s="13" t="s">
        <v>409</v>
      </c>
      <c r="N31" s="13" t="s">
        <v>564</v>
      </c>
      <c r="O31" s="13" t="s">
        <v>565</v>
      </c>
      <c r="P31" s="13" t="s">
        <v>566</v>
      </c>
      <c r="Q31" t="s">
        <v>567</v>
      </c>
      <c r="R31" t="s">
        <v>568</v>
      </c>
    </row>
    <row r="32" spans="1:18" ht="18" customHeight="1">
      <c r="B32">
        <v>29</v>
      </c>
      <c r="C32" s="13" t="s">
        <v>423</v>
      </c>
      <c r="D32" s="1" t="str">
        <f ca="1">IFERROR(COUNTIF(INDIRECT("listening結果!"&amp;INDEX(Sheet3!$A$1:$A$41,$B32)&amp;"2:"&amp;INDEX(Sheet3!$A$1:$A$41,$B32)&amp;"300"),"正解")/COUNTA(INDIRECT("listening結果!"&amp;INDEX(Sheet3!$A$1:$A$41,$B32)&amp;"2:"&amp;INDEX(Sheet3!$A$1:$A$41,$B32)&amp;"300")),"")</f>
        <v/>
      </c>
      <c r="E32" s="12" t="str">
        <f ca="1">IFERROR(COUNTIFS(listening結果!$G$2:$G$300,"&gt;=36",listening結果!$G$2:$G$300,"&lt;=41",INDIRECT("listening結果!"&amp;INDEX(Sheet3!$A$1:$A$41,$B32)&amp;"2:"&amp;INDEX(Sheet3!$A$1:$A$41,$B32)&amp;"300"),"正解")/COUNTIFS(listening結果!$G$2:$G$300,"&gt;=36",listening結果!$G$2:$G$300,"&lt;=41"),"")</f>
        <v/>
      </c>
      <c r="F32" s="12" t="str">
        <f ca="1">IFERROR(COUNTIFS(listening結果!$G$2:$G$300,"&gt;=31",listening結果!$G$2:$G$300,"&lt;=35",INDIRECT("listening結果!"&amp;INDEX(Sheet3!$A$1:$A$41,$B32)&amp;"2:"&amp;INDEX(Sheet3!$A$1:$A$41,$B32)&amp;"300"),"正解")/COUNTIFS(listening結果!$G$2:$G$300,"&gt;=31",listening結果!$G$2:$G$300,"&lt;=35"),"")</f>
        <v/>
      </c>
      <c r="G32" s="12" t="str">
        <f ca="1">IFERROR(COUNTIFS(listening結果!$G$2:$G$300,"&gt;=26",listening結果!$G$2:$G$300,"&lt;=30",INDIRECT("listening結果!"&amp;INDEX(Sheet3!$A$1:$A$41,$B32)&amp;"2:"&amp;INDEX(Sheet3!$A$1:$A$41,$B32)&amp;"300"),"正解")/COUNTIFS(listening結果!$G$2:$G$300,"&gt;=26",listening結果!$G$2:$G$300,"&lt;=30"),"")</f>
        <v/>
      </c>
      <c r="H32" s="12" t="str">
        <f ca="1">IFERROR(COUNTIFS(listening結果!$G$2:$G$300,"&gt;=21",listening結果!$G$2:$G$300,"&lt;=25",INDIRECT("listening結果!"&amp;INDEX(Sheet3!$A$1:$A$41,$B32)&amp;"2:"&amp;INDEX(Sheet3!$A$1:$A$41,$B32)&amp;"300"),"正解")/COUNTIFS(listening結果!$G$2:$G$300,"&gt;=21",listening結果!$G$2:$G$300,"&lt;=25"),"")</f>
        <v/>
      </c>
      <c r="I32" s="12" t="str">
        <f ca="1">IFERROR(COUNTIFS(listening結果!$G$2:$G$300,"&gt;=16",listening結果!$G$2:$G$300,"&lt;=20",INDIRECT("listening結果!"&amp;INDEX(Sheet3!$A$1:$A$41,$B32)&amp;"2:"&amp;INDEX(Sheet3!$A$1:$A$41,$B32)&amp;"300"),"正解")/COUNTIFS(listening結果!$G$2:$G$300,"&gt;=16",listening結果!$G$2:$G$300,"&lt;=20"),"")</f>
        <v/>
      </c>
      <c r="J32" s="12" t="str">
        <f ca="1">IFERROR(COUNTIFS(listening結果!$G$2:$G$300,"&gt;=11",listening結果!$G$2:$G$300,"&lt;=15",INDIRECT("listening結果!"&amp;INDEX(Sheet3!$A$1:$A$41,$B32)&amp;"2:"&amp;INDEX(Sheet3!$A$1:$A$41,$B32)&amp;"300"),"正解")/COUNTIFS(listening結果!$G$2:$G$300,"&gt;=11",listening結果!$G$2:$G$300,"&lt;=15"),"")</f>
        <v/>
      </c>
      <c r="K32" s="12" t="str">
        <f ca="1">IFERROR(COUNTIFS(listening結果!$G$2:$G$300,"&gt;=6",listening結果!$G$2:$G$300,"&lt;=10",INDIRECT("listening結果!"&amp;INDEX(Sheet3!$A$1:$A$41,$B32)&amp;"2:"&amp;INDEX(Sheet3!$A$1:$A$41,$B32)&amp;"300"),"正解")/COUNTIFS(listening結果!$G$2:$G$300,"&gt;=6",listening結果!$G$2:$G$300,"&lt;=10"),"")</f>
        <v/>
      </c>
      <c r="L32" s="12" t="str">
        <f ca="1">IFERROR(COUNTIFS(listening結果!$G$2:$G$300,"&gt;=0",listening結果!$G$2:$G$300,"&lt;=5",INDIRECT("listening結果!"&amp;INDEX(Sheet3!$A$1:$A$41,$B32)&amp;"2:"&amp;INDEX(Sheet3!$A$1:$A$41,$B32)&amp;"300"),"正解")/COUNTIFS(listening結果!$G$2:$G$300,"&gt;=0",listening結果!$G$2:$G$300,"&lt;=5"),"")</f>
        <v/>
      </c>
      <c r="M32" s="13" t="s">
        <v>569</v>
      </c>
      <c r="N32" s="13" t="s">
        <v>570</v>
      </c>
      <c r="O32" s="13" t="s">
        <v>553</v>
      </c>
      <c r="P32" s="13" t="s">
        <v>571</v>
      </c>
      <c r="Q32" t="s">
        <v>555</v>
      </c>
      <c r="R32" t="s">
        <v>556</v>
      </c>
    </row>
    <row r="33" spans="1:18" ht="18" customHeight="1">
      <c r="B33">
        <v>30</v>
      </c>
      <c r="C33" s="13" t="s">
        <v>151</v>
      </c>
      <c r="D33" s="1" t="str">
        <f ca="1">IFERROR(COUNTIF(INDIRECT("listening結果!"&amp;INDEX(Sheet3!$A$1:$A$41,$B33)&amp;"2:"&amp;INDEX(Sheet3!$A$1:$A$41,$B33)&amp;"300"),"正解")/COUNTA(INDIRECT("listening結果!"&amp;INDEX(Sheet3!$A$1:$A$41,$B33)&amp;"2:"&amp;INDEX(Sheet3!$A$1:$A$41,$B33)&amp;"300")),"")</f>
        <v/>
      </c>
      <c r="E33" s="12" t="str">
        <f ca="1">IFERROR(COUNTIFS(listening結果!$G$2:$G$300,"&gt;=36",listening結果!$G$2:$G$300,"&lt;=41",INDIRECT("listening結果!"&amp;INDEX(Sheet3!$A$1:$A$41,$B33)&amp;"2:"&amp;INDEX(Sheet3!$A$1:$A$41,$B33)&amp;"300"),"正解")/COUNTIFS(listening結果!$G$2:$G$300,"&gt;=36",listening結果!$G$2:$G$300,"&lt;=41"),"")</f>
        <v/>
      </c>
      <c r="F33" s="12" t="str">
        <f ca="1">IFERROR(COUNTIFS(listening結果!$G$2:$G$300,"&gt;=31",listening結果!$G$2:$G$300,"&lt;=35",INDIRECT("listening結果!"&amp;INDEX(Sheet3!$A$1:$A$41,$B33)&amp;"2:"&amp;INDEX(Sheet3!$A$1:$A$41,$B33)&amp;"300"),"正解")/COUNTIFS(listening結果!$G$2:$G$300,"&gt;=31",listening結果!$G$2:$G$300,"&lt;=35"),"")</f>
        <v/>
      </c>
      <c r="G33" s="12" t="str">
        <f ca="1">IFERROR(COUNTIFS(listening結果!$G$2:$G$300,"&gt;=26",listening結果!$G$2:$G$300,"&lt;=30",INDIRECT("listening結果!"&amp;INDEX(Sheet3!$A$1:$A$41,$B33)&amp;"2:"&amp;INDEX(Sheet3!$A$1:$A$41,$B33)&amp;"300"),"正解")/COUNTIFS(listening結果!$G$2:$G$300,"&gt;=26",listening結果!$G$2:$G$300,"&lt;=30"),"")</f>
        <v/>
      </c>
      <c r="H33" s="12" t="str">
        <f ca="1">IFERROR(COUNTIFS(listening結果!$G$2:$G$300,"&gt;=21",listening結果!$G$2:$G$300,"&lt;=25",INDIRECT("listening結果!"&amp;INDEX(Sheet3!$A$1:$A$41,$B33)&amp;"2:"&amp;INDEX(Sheet3!$A$1:$A$41,$B33)&amp;"300"),"正解")/COUNTIFS(listening結果!$G$2:$G$300,"&gt;=21",listening結果!$G$2:$G$300,"&lt;=25"),"")</f>
        <v/>
      </c>
      <c r="I33" s="12" t="str">
        <f ca="1">IFERROR(COUNTIFS(listening結果!$G$2:$G$300,"&gt;=16",listening結果!$G$2:$G$300,"&lt;=20",INDIRECT("listening結果!"&amp;INDEX(Sheet3!$A$1:$A$41,$B33)&amp;"2:"&amp;INDEX(Sheet3!$A$1:$A$41,$B33)&amp;"300"),"正解")/COUNTIFS(listening結果!$G$2:$G$300,"&gt;=16",listening結果!$G$2:$G$300,"&lt;=20"),"")</f>
        <v/>
      </c>
      <c r="J33" s="12" t="str">
        <f ca="1">IFERROR(COUNTIFS(listening結果!$G$2:$G$300,"&gt;=11",listening結果!$G$2:$G$300,"&lt;=15",INDIRECT("listening結果!"&amp;INDEX(Sheet3!$A$1:$A$41,$B33)&amp;"2:"&amp;INDEX(Sheet3!$A$1:$A$41,$B33)&amp;"300"),"正解")/COUNTIFS(listening結果!$G$2:$G$300,"&gt;=11",listening結果!$G$2:$G$300,"&lt;=15"),"")</f>
        <v/>
      </c>
      <c r="K33" s="12" t="str">
        <f ca="1">IFERROR(COUNTIFS(listening結果!$G$2:$G$300,"&gt;=6",listening結果!$G$2:$G$300,"&lt;=10",INDIRECT("listening結果!"&amp;INDEX(Sheet3!$A$1:$A$41,$B33)&amp;"2:"&amp;INDEX(Sheet3!$A$1:$A$41,$B33)&amp;"300"),"正解")/COUNTIFS(listening結果!$G$2:$G$300,"&gt;=6",listening結果!$G$2:$G$300,"&lt;=10"),"")</f>
        <v/>
      </c>
      <c r="L33" s="12" t="str">
        <f ca="1">IFERROR(COUNTIFS(listening結果!$G$2:$G$300,"&gt;=0",listening結果!$G$2:$G$300,"&lt;=5",INDIRECT("listening結果!"&amp;INDEX(Sheet3!$A$1:$A$41,$B33)&amp;"2:"&amp;INDEX(Sheet3!$A$1:$A$41,$B33)&amp;"300"),"正解")/COUNTIFS(listening結果!$G$2:$G$300,"&gt;=0",listening結果!$G$2:$G$300,"&lt;=5"),"")</f>
        <v/>
      </c>
      <c r="M33" s="13" t="s">
        <v>572</v>
      </c>
      <c r="N33" s="13" t="s">
        <v>570</v>
      </c>
      <c r="O33" s="19" t="s">
        <v>573</v>
      </c>
      <c r="P33" s="13" t="s">
        <v>574</v>
      </c>
      <c r="Q33" t="s">
        <v>575</v>
      </c>
      <c r="R33" t="s">
        <v>576</v>
      </c>
    </row>
    <row r="34" spans="1:18" ht="18" customHeight="1">
      <c r="B34">
        <v>31</v>
      </c>
      <c r="C34" s="13" t="s">
        <v>151</v>
      </c>
      <c r="D34" s="1" t="str">
        <f ca="1">IFERROR(COUNTIF(INDIRECT("listening結果!"&amp;INDEX(Sheet3!$A$1:$A$41,$B34)&amp;"2:"&amp;INDEX(Sheet3!$A$1:$A$41,$B34)&amp;"300"),"正解")/COUNTA(INDIRECT("listening結果!"&amp;INDEX(Sheet3!$A$1:$A$41,$B34)&amp;"2:"&amp;INDEX(Sheet3!$A$1:$A$41,$B34)&amp;"300")),"")</f>
        <v/>
      </c>
      <c r="E34" s="12" t="str">
        <f ca="1">IFERROR(COUNTIFS(listening結果!$G$2:$G$300,"&gt;=36",listening結果!$G$2:$G$300,"&lt;=41",INDIRECT("listening結果!"&amp;INDEX(Sheet3!$A$1:$A$41,$B34)&amp;"2:"&amp;INDEX(Sheet3!$A$1:$A$41,$B34)&amp;"300"),"正解")/COUNTIFS(listening結果!$G$2:$G$300,"&gt;=36",listening結果!$G$2:$G$300,"&lt;=41"),"")</f>
        <v/>
      </c>
      <c r="F34" s="12" t="str">
        <f ca="1">IFERROR(COUNTIFS(listening結果!$G$2:$G$300,"&gt;=31",listening結果!$G$2:$G$300,"&lt;=35",INDIRECT("listening結果!"&amp;INDEX(Sheet3!$A$1:$A$41,$B34)&amp;"2:"&amp;INDEX(Sheet3!$A$1:$A$41,$B34)&amp;"300"),"正解")/COUNTIFS(listening結果!$G$2:$G$300,"&gt;=31",listening結果!$G$2:$G$300,"&lt;=35"),"")</f>
        <v/>
      </c>
      <c r="G34" s="12" t="str">
        <f ca="1">IFERROR(COUNTIFS(listening結果!$G$2:$G$300,"&gt;=26",listening結果!$G$2:$G$300,"&lt;=30",INDIRECT("listening結果!"&amp;INDEX(Sheet3!$A$1:$A$41,$B34)&amp;"2:"&amp;INDEX(Sheet3!$A$1:$A$41,$B34)&amp;"300"),"正解")/COUNTIFS(listening結果!$G$2:$G$300,"&gt;=26",listening結果!$G$2:$G$300,"&lt;=30"),"")</f>
        <v/>
      </c>
      <c r="H34" s="12" t="str">
        <f ca="1">IFERROR(COUNTIFS(listening結果!$G$2:$G$300,"&gt;=21",listening結果!$G$2:$G$300,"&lt;=25",INDIRECT("listening結果!"&amp;INDEX(Sheet3!$A$1:$A$41,$B34)&amp;"2:"&amp;INDEX(Sheet3!$A$1:$A$41,$B34)&amp;"300"),"正解")/COUNTIFS(listening結果!$G$2:$G$300,"&gt;=21",listening結果!$G$2:$G$300,"&lt;=25"),"")</f>
        <v/>
      </c>
      <c r="I34" s="12" t="str">
        <f ca="1">IFERROR(COUNTIFS(listening結果!$G$2:$G$300,"&gt;=16",listening結果!$G$2:$G$300,"&lt;=20",INDIRECT("listening結果!"&amp;INDEX(Sheet3!$A$1:$A$41,$B34)&amp;"2:"&amp;INDEX(Sheet3!$A$1:$A$41,$B34)&amp;"300"),"正解")/COUNTIFS(listening結果!$G$2:$G$300,"&gt;=16",listening結果!$G$2:$G$300,"&lt;=20"),"")</f>
        <v/>
      </c>
      <c r="J34" s="12" t="str">
        <f ca="1">IFERROR(COUNTIFS(listening結果!$G$2:$G$300,"&gt;=11",listening結果!$G$2:$G$300,"&lt;=15",INDIRECT("listening結果!"&amp;INDEX(Sheet3!$A$1:$A$41,$B34)&amp;"2:"&amp;INDEX(Sheet3!$A$1:$A$41,$B34)&amp;"300"),"正解")/COUNTIFS(listening結果!$G$2:$G$300,"&gt;=11",listening結果!$G$2:$G$300,"&lt;=15"),"")</f>
        <v/>
      </c>
      <c r="K34" s="12" t="str">
        <f ca="1">IFERROR(COUNTIFS(listening結果!$G$2:$G$300,"&gt;=6",listening結果!$G$2:$G$300,"&lt;=10",INDIRECT("listening結果!"&amp;INDEX(Sheet3!$A$1:$A$41,$B34)&amp;"2:"&amp;INDEX(Sheet3!$A$1:$A$41,$B34)&amp;"300"),"正解")/COUNTIFS(listening結果!$G$2:$G$300,"&gt;=6",listening結果!$G$2:$G$300,"&lt;=10"),"")</f>
        <v/>
      </c>
      <c r="L34" s="12" t="str">
        <f ca="1">IFERROR(COUNTIFS(listening結果!$G$2:$G$300,"&gt;=0",listening結果!$G$2:$G$300,"&lt;=5",INDIRECT("listening結果!"&amp;INDEX(Sheet3!$A$1:$A$41,$B34)&amp;"2:"&amp;INDEX(Sheet3!$A$1:$A$41,$B34)&amp;"300"),"正解")/COUNTIFS(listening結果!$G$2:$G$300,"&gt;=0",listening結果!$G$2:$G$300,"&lt;=5"),"")</f>
        <v/>
      </c>
      <c r="M34" s="13" t="s">
        <v>577</v>
      </c>
      <c r="N34" s="13" t="s">
        <v>578</v>
      </c>
      <c r="O34" s="13" t="s">
        <v>579</v>
      </c>
      <c r="P34" s="13" t="s">
        <v>580</v>
      </c>
      <c r="Q34" t="s">
        <v>581</v>
      </c>
      <c r="R34" t="s">
        <v>582</v>
      </c>
    </row>
    <row r="35" spans="1:18" ht="18" customHeight="1">
      <c r="B35">
        <v>32</v>
      </c>
      <c r="C35" s="13" t="s">
        <v>151</v>
      </c>
      <c r="D35" s="1" t="str">
        <f ca="1">IFERROR(COUNTIF(INDIRECT("listening結果!"&amp;INDEX(Sheet3!$A$1:$A$41,$B35)&amp;"2:"&amp;INDEX(Sheet3!$A$1:$A$41,$B35)&amp;"300"),"正解")/COUNTA(INDIRECT("listening結果!"&amp;INDEX(Sheet3!$A$1:$A$41,$B35)&amp;"2:"&amp;INDEX(Sheet3!$A$1:$A$41,$B35)&amp;"300")),"")</f>
        <v/>
      </c>
      <c r="E35" s="12" t="str">
        <f ca="1">IFERROR(COUNTIFS(listening結果!$G$2:$G$300,"&gt;=36",listening結果!$G$2:$G$300,"&lt;=41",INDIRECT("listening結果!"&amp;INDEX(Sheet3!$A$1:$A$41,$B35)&amp;"2:"&amp;INDEX(Sheet3!$A$1:$A$41,$B35)&amp;"300"),"正解")/COUNTIFS(listening結果!$G$2:$G$300,"&gt;=36",listening結果!$G$2:$G$300,"&lt;=41"),"")</f>
        <v/>
      </c>
      <c r="F35" s="12" t="str">
        <f ca="1">IFERROR(COUNTIFS(listening結果!$G$2:$G$300,"&gt;=31",listening結果!$G$2:$G$300,"&lt;=35",INDIRECT("listening結果!"&amp;INDEX(Sheet3!$A$1:$A$41,$B35)&amp;"2:"&amp;INDEX(Sheet3!$A$1:$A$41,$B35)&amp;"300"),"正解")/COUNTIFS(listening結果!$G$2:$G$300,"&gt;=31",listening結果!$G$2:$G$300,"&lt;=35"),"")</f>
        <v/>
      </c>
      <c r="G35" s="12" t="str">
        <f ca="1">IFERROR(COUNTIFS(listening結果!$G$2:$G$300,"&gt;=26",listening結果!$G$2:$G$300,"&lt;=30",INDIRECT("listening結果!"&amp;INDEX(Sheet3!$A$1:$A$41,$B35)&amp;"2:"&amp;INDEX(Sheet3!$A$1:$A$41,$B35)&amp;"300"),"正解")/COUNTIFS(listening結果!$G$2:$G$300,"&gt;=26",listening結果!$G$2:$G$300,"&lt;=30"),"")</f>
        <v/>
      </c>
      <c r="H35" s="12" t="str">
        <f ca="1">IFERROR(COUNTIFS(listening結果!$G$2:$G$300,"&gt;=21",listening結果!$G$2:$G$300,"&lt;=25",INDIRECT("listening結果!"&amp;INDEX(Sheet3!$A$1:$A$41,$B35)&amp;"2:"&amp;INDEX(Sheet3!$A$1:$A$41,$B35)&amp;"300"),"正解")/COUNTIFS(listening結果!$G$2:$G$300,"&gt;=21",listening結果!$G$2:$G$300,"&lt;=25"),"")</f>
        <v/>
      </c>
      <c r="I35" s="12" t="str">
        <f ca="1">IFERROR(COUNTIFS(listening結果!$G$2:$G$300,"&gt;=16",listening結果!$G$2:$G$300,"&lt;=20",INDIRECT("listening結果!"&amp;INDEX(Sheet3!$A$1:$A$41,$B35)&amp;"2:"&amp;INDEX(Sheet3!$A$1:$A$41,$B35)&amp;"300"),"正解")/COUNTIFS(listening結果!$G$2:$G$300,"&gt;=16",listening結果!$G$2:$G$300,"&lt;=20"),"")</f>
        <v/>
      </c>
      <c r="J35" s="12" t="str">
        <f ca="1">IFERROR(COUNTIFS(listening結果!$G$2:$G$300,"&gt;=11",listening結果!$G$2:$G$300,"&lt;=15",INDIRECT("listening結果!"&amp;INDEX(Sheet3!$A$1:$A$41,$B35)&amp;"2:"&amp;INDEX(Sheet3!$A$1:$A$41,$B35)&amp;"300"),"正解")/COUNTIFS(listening結果!$G$2:$G$300,"&gt;=11",listening結果!$G$2:$G$300,"&lt;=15"),"")</f>
        <v/>
      </c>
      <c r="K35" s="12" t="str">
        <f ca="1">IFERROR(COUNTIFS(listening結果!$G$2:$G$300,"&gt;=6",listening結果!$G$2:$G$300,"&lt;=10",INDIRECT("listening結果!"&amp;INDEX(Sheet3!$A$1:$A$41,$B35)&amp;"2:"&amp;INDEX(Sheet3!$A$1:$A$41,$B35)&amp;"300"),"正解")/COUNTIFS(listening結果!$G$2:$G$300,"&gt;=6",listening結果!$G$2:$G$300,"&lt;=10"),"")</f>
        <v/>
      </c>
      <c r="L35" s="12" t="str">
        <f ca="1">IFERROR(COUNTIFS(listening結果!$G$2:$G$300,"&gt;=0",listening結果!$G$2:$G$300,"&lt;=5",INDIRECT("listening結果!"&amp;INDEX(Sheet3!$A$1:$A$41,$B35)&amp;"2:"&amp;INDEX(Sheet3!$A$1:$A$41,$B35)&amp;"300"),"正解")/COUNTIFS(listening結果!$G$2:$G$300,"&gt;=0",listening結果!$G$2:$G$300,"&lt;=5"),"")</f>
        <v/>
      </c>
      <c r="M35" s="13" t="s">
        <v>583</v>
      </c>
      <c r="N35" s="13" t="s">
        <v>584</v>
      </c>
      <c r="O35" s="13" t="s">
        <v>553</v>
      </c>
      <c r="P35" s="13" t="s">
        <v>585</v>
      </c>
      <c r="Q35" t="s">
        <v>586</v>
      </c>
      <c r="R35" t="s">
        <v>587</v>
      </c>
    </row>
    <row r="36" spans="1:18" ht="18" customHeight="1">
      <c r="B36">
        <v>33</v>
      </c>
      <c r="C36" s="13" t="s">
        <v>151</v>
      </c>
      <c r="D36" s="1" t="str">
        <f ca="1">IFERROR(COUNTIF(INDIRECT("listening結果!"&amp;INDEX(Sheet3!$A$1:$A$41,$B36)&amp;"2:"&amp;INDEX(Sheet3!$A$1:$A$41,$B36)&amp;"300"),"正解")/COUNTA(INDIRECT("listening結果!"&amp;INDEX(Sheet3!$A$1:$A$41,$B36)&amp;"2:"&amp;INDEX(Sheet3!$A$1:$A$41,$B36)&amp;"300")),"")</f>
        <v/>
      </c>
      <c r="E36" s="12" t="str">
        <f ca="1">IFERROR(COUNTIFS(listening結果!$G$2:$G$300,"&gt;=36",listening結果!$G$2:$G$300,"&lt;=41",INDIRECT("listening結果!"&amp;INDEX(Sheet3!$A$1:$A$41,$B36)&amp;"2:"&amp;INDEX(Sheet3!$A$1:$A$41,$B36)&amp;"300"),"正解")/COUNTIFS(listening結果!$G$2:$G$300,"&gt;=36",listening結果!$G$2:$G$300,"&lt;=41"),"")</f>
        <v/>
      </c>
      <c r="F36" s="12" t="str">
        <f ca="1">IFERROR(COUNTIFS(listening結果!$G$2:$G$300,"&gt;=31",listening結果!$G$2:$G$300,"&lt;=35",INDIRECT("listening結果!"&amp;INDEX(Sheet3!$A$1:$A$41,$B36)&amp;"2:"&amp;INDEX(Sheet3!$A$1:$A$41,$B36)&amp;"300"),"正解")/COUNTIFS(listening結果!$G$2:$G$300,"&gt;=31",listening結果!$G$2:$G$300,"&lt;=35"),"")</f>
        <v/>
      </c>
      <c r="G36" s="12" t="str">
        <f ca="1">IFERROR(COUNTIFS(listening結果!$G$2:$G$300,"&gt;=26",listening結果!$G$2:$G$300,"&lt;=30",INDIRECT("listening結果!"&amp;INDEX(Sheet3!$A$1:$A$41,$B36)&amp;"2:"&amp;INDEX(Sheet3!$A$1:$A$41,$B36)&amp;"300"),"正解")/COUNTIFS(listening結果!$G$2:$G$300,"&gt;=26",listening結果!$G$2:$G$300,"&lt;=30"),"")</f>
        <v/>
      </c>
      <c r="H36" s="12" t="str">
        <f ca="1">IFERROR(COUNTIFS(listening結果!$G$2:$G$300,"&gt;=21",listening結果!$G$2:$G$300,"&lt;=25",INDIRECT("listening結果!"&amp;INDEX(Sheet3!$A$1:$A$41,$B36)&amp;"2:"&amp;INDEX(Sheet3!$A$1:$A$41,$B36)&amp;"300"),"正解")/COUNTIFS(listening結果!$G$2:$G$300,"&gt;=21",listening結果!$G$2:$G$300,"&lt;=25"),"")</f>
        <v/>
      </c>
      <c r="I36" s="12" t="str">
        <f ca="1">IFERROR(COUNTIFS(listening結果!$G$2:$G$300,"&gt;=16",listening結果!$G$2:$G$300,"&lt;=20",INDIRECT("listening結果!"&amp;INDEX(Sheet3!$A$1:$A$41,$B36)&amp;"2:"&amp;INDEX(Sheet3!$A$1:$A$41,$B36)&amp;"300"),"正解")/COUNTIFS(listening結果!$G$2:$G$300,"&gt;=16",listening結果!$G$2:$G$300,"&lt;=20"),"")</f>
        <v/>
      </c>
      <c r="J36" s="12" t="str">
        <f ca="1">IFERROR(COUNTIFS(listening結果!$G$2:$G$300,"&gt;=11",listening結果!$G$2:$G$300,"&lt;=15",INDIRECT("listening結果!"&amp;INDEX(Sheet3!$A$1:$A$41,$B36)&amp;"2:"&amp;INDEX(Sheet3!$A$1:$A$41,$B36)&amp;"300"),"正解")/COUNTIFS(listening結果!$G$2:$G$300,"&gt;=11",listening結果!$G$2:$G$300,"&lt;=15"),"")</f>
        <v/>
      </c>
      <c r="K36" s="12" t="str">
        <f ca="1">IFERROR(COUNTIFS(listening結果!$G$2:$G$300,"&gt;=6",listening結果!$G$2:$G$300,"&lt;=10",INDIRECT("listening結果!"&amp;INDEX(Sheet3!$A$1:$A$41,$B36)&amp;"2:"&amp;INDEX(Sheet3!$A$1:$A$41,$B36)&amp;"300"),"正解")/COUNTIFS(listening結果!$G$2:$G$300,"&gt;=6",listening結果!$G$2:$G$300,"&lt;=10"),"")</f>
        <v/>
      </c>
      <c r="L36" s="12" t="str">
        <f ca="1">IFERROR(COUNTIFS(listening結果!$G$2:$G$300,"&gt;=0",listening結果!$G$2:$G$300,"&lt;=5",INDIRECT("listening結果!"&amp;INDEX(Sheet3!$A$1:$A$41,$B36)&amp;"2:"&amp;INDEX(Sheet3!$A$1:$A$41,$B36)&amp;"300"),"正解")/COUNTIFS(listening結果!$G$2:$G$300,"&gt;=0",listening結果!$G$2:$G$300,"&lt;=5"),"")</f>
        <v/>
      </c>
      <c r="M36" s="13" t="s">
        <v>588</v>
      </c>
      <c r="N36" s="13" t="s">
        <v>589</v>
      </c>
      <c r="O36" s="19" t="s">
        <v>590</v>
      </c>
      <c r="P36" s="13" t="s">
        <v>591</v>
      </c>
      <c r="Q36" s="13" t="s">
        <v>213</v>
      </c>
      <c r="R36" t="s">
        <v>592</v>
      </c>
    </row>
    <row r="37" spans="1:18" ht="18" customHeight="1">
      <c r="B37">
        <v>34</v>
      </c>
      <c r="C37" s="13" t="s">
        <v>151</v>
      </c>
      <c r="D37" s="1" t="str">
        <f ca="1">IFERROR(COUNTIF(INDIRECT("listening結果!"&amp;INDEX(Sheet3!$A$1:$A$41,$B37)&amp;"2:"&amp;INDEX(Sheet3!$A$1:$A$41,$B37)&amp;"300"),"正解")/COUNTA(INDIRECT("listening結果!"&amp;INDEX(Sheet3!$A$1:$A$41,$B37)&amp;"2:"&amp;INDEX(Sheet3!$A$1:$A$41,$B37)&amp;"300")),"")</f>
        <v/>
      </c>
      <c r="E37" s="12" t="str">
        <f ca="1">IFERROR(COUNTIFS(listening結果!$G$2:$G$300,"&gt;=36",listening結果!$G$2:$G$300,"&lt;=41",INDIRECT("listening結果!"&amp;INDEX(Sheet3!$A$1:$A$41,$B37)&amp;"2:"&amp;INDEX(Sheet3!$A$1:$A$41,$B37)&amp;"300"),"正解")/COUNTIFS(listening結果!$G$2:$G$300,"&gt;=36",listening結果!$G$2:$G$300,"&lt;=41"),"")</f>
        <v/>
      </c>
      <c r="F37" s="12" t="str">
        <f ca="1">IFERROR(COUNTIFS(listening結果!$G$2:$G$300,"&gt;=31",listening結果!$G$2:$G$300,"&lt;=35",INDIRECT("listening結果!"&amp;INDEX(Sheet3!$A$1:$A$41,$B37)&amp;"2:"&amp;INDEX(Sheet3!$A$1:$A$41,$B37)&amp;"300"),"正解")/COUNTIFS(listening結果!$G$2:$G$300,"&gt;=31",listening結果!$G$2:$G$300,"&lt;=35"),"")</f>
        <v/>
      </c>
      <c r="G37" s="12" t="str">
        <f ca="1">IFERROR(COUNTIFS(listening結果!$G$2:$G$300,"&gt;=26",listening結果!$G$2:$G$300,"&lt;=30",INDIRECT("listening結果!"&amp;INDEX(Sheet3!$A$1:$A$41,$B37)&amp;"2:"&amp;INDEX(Sheet3!$A$1:$A$41,$B37)&amp;"300"),"正解")/COUNTIFS(listening結果!$G$2:$G$300,"&gt;=26",listening結果!$G$2:$G$300,"&lt;=30"),"")</f>
        <v/>
      </c>
      <c r="H37" s="12" t="str">
        <f ca="1">IFERROR(COUNTIFS(listening結果!$G$2:$G$300,"&gt;=21",listening結果!$G$2:$G$300,"&lt;=25",INDIRECT("listening結果!"&amp;INDEX(Sheet3!$A$1:$A$41,$B37)&amp;"2:"&amp;INDEX(Sheet3!$A$1:$A$41,$B37)&amp;"300"),"正解")/COUNTIFS(listening結果!$G$2:$G$300,"&gt;=21",listening結果!$G$2:$G$300,"&lt;=25"),"")</f>
        <v/>
      </c>
      <c r="I37" s="12" t="str">
        <f ca="1">IFERROR(COUNTIFS(listening結果!$G$2:$G$300,"&gt;=16",listening結果!$G$2:$G$300,"&lt;=20",INDIRECT("listening結果!"&amp;INDEX(Sheet3!$A$1:$A$41,$B37)&amp;"2:"&amp;INDEX(Sheet3!$A$1:$A$41,$B37)&amp;"300"),"正解")/COUNTIFS(listening結果!$G$2:$G$300,"&gt;=16",listening結果!$G$2:$G$300,"&lt;=20"),"")</f>
        <v/>
      </c>
      <c r="J37" s="12" t="str">
        <f ca="1">IFERROR(COUNTIFS(listening結果!$G$2:$G$300,"&gt;=11",listening結果!$G$2:$G$300,"&lt;=15",INDIRECT("listening結果!"&amp;INDEX(Sheet3!$A$1:$A$41,$B37)&amp;"2:"&amp;INDEX(Sheet3!$A$1:$A$41,$B37)&amp;"300"),"正解")/COUNTIFS(listening結果!$G$2:$G$300,"&gt;=11",listening結果!$G$2:$G$300,"&lt;=15"),"")</f>
        <v/>
      </c>
      <c r="K37" s="12" t="str">
        <f ca="1">IFERROR(COUNTIFS(listening結果!$G$2:$G$300,"&gt;=6",listening結果!$G$2:$G$300,"&lt;=10",INDIRECT("listening結果!"&amp;INDEX(Sheet3!$A$1:$A$41,$B37)&amp;"2:"&amp;INDEX(Sheet3!$A$1:$A$41,$B37)&amp;"300"),"正解")/COUNTIFS(listening結果!$G$2:$G$300,"&gt;=6",listening結果!$G$2:$G$300,"&lt;=10"),"")</f>
        <v/>
      </c>
      <c r="L37" s="12" t="str">
        <f ca="1">IFERROR(COUNTIFS(listening結果!$G$2:$G$300,"&gt;=0",listening結果!$G$2:$G$300,"&lt;=5",INDIRECT("listening結果!"&amp;INDEX(Sheet3!$A$1:$A$41,$B37)&amp;"2:"&amp;INDEX(Sheet3!$A$1:$A$41,$B37)&amp;"300"),"正解")/COUNTIFS(listening結果!$G$2:$G$300,"&gt;=0",listening結果!$G$2:$G$300,"&lt;=5"),"")</f>
        <v/>
      </c>
      <c r="M37" s="13" t="s">
        <v>593</v>
      </c>
      <c r="N37" s="13" t="s">
        <v>594</v>
      </c>
      <c r="O37" s="13" t="s">
        <v>595</v>
      </c>
      <c r="P37" s="13" t="s">
        <v>596</v>
      </c>
      <c r="Q37" t="s">
        <v>597</v>
      </c>
      <c r="R37" t="s">
        <v>598</v>
      </c>
    </row>
    <row r="38" spans="1:18" ht="18" customHeight="1">
      <c r="A38" t="s">
        <v>149</v>
      </c>
      <c r="B38">
        <v>35</v>
      </c>
      <c r="C38" s="13" t="s">
        <v>424</v>
      </c>
      <c r="D38" s="1" t="str">
        <f ca="1">IFERROR(COUNTIF(INDIRECT("listening結果!"&amp;INDEX(Sheet3!$A$1:$A$41,$B38)&amp;"2:"&amp;INDEX(Sheet3!$A$1:$A$41,$B38)&amp;"300"),"正解")/COUNTA(INDIRECT("listening結果!"&amp;INDEX(Sheet3!$A$1:$A$41,$B38)&amp;"2:"&amp;INDEX(Sheet3!$A$1:$A$41,$B38)&amp;"300")),"")</f>
        <v/>
      </c>
      <c r="E38" s="12" t="str">
        <f ca="1">IFERROR(COUNTIFS(listening結果!$G$2:$G$300,"&gt;=36",listening結果!$G$2:$G$300,"&lt;=41",INDIRECT("listening結果!"&amp;INDEX(Sheet3!$A$1:$A$41,$B38)&amp;"2:"&amp;INDEX(Sheet3!$A$1:$A$41,$B38)&amp;"300"),"正解")/COUNTIFS(listening結果!$G$2:$G$300,"&gt;=36",listening結果!$G$2:$G$300,"&lt;=41"),"")</f>
        <v/>
      </c>
      <c r="F38" s="12" t="str">
        <f ca="1">IFERROR(COUNTIFS(listening結果!$G$2:$G$300,"&gt;=31",listening結果!$G$2:$G$300,"&lt;=35",INDIRECT("listening結果!"&amp;INDEX(Sheet3!$A$1:$A$41,$B38)&amp;"2:"&amp;INDEX(Sheet3!$A$1:$A$41,$B38)&amp;"300"),"正解")/COUNTIFS(listening結果!$G$2:$G$300,"&gt;=31",listening結果!$G$2:$G$300,"&lt;=35"),"")</f>
        <v/>
      </c>
      <c r="G38" s="12" t="str">
        <f ca="1">IFERROR(COUNTIFS(listening結果!$G$2:$G$300,"&gt;=26",listening結果!$G$2:$G$300,"&lt;=30",INDIRECT("listening結果!"&amp;INDEX(Sheet3!$A$1:$A$41,$B38)&amp;"2:"&amp;INDEX(Sheet3!$A$1:$A$41,$B38)&amp;"300"),"正解")/COUNTIFS(listening結果!$G$2:$G$300,"&gt;=26",listening結果!$G$2:$G$300,"&lt;=30"),"")</f>
        <v/>
      </c>
      <c r="H38" s="12" t="str">
        <f ca="1">IFERROR(COUNTIFS(listening結果!$G$2:$G$300,"&gt;=21",listening結果!$G$2:$G$300,"&lt;=25",INDIRECT("listening結果!"&amp;INDEX(Sheet3!$A$1:$A$41,$B38)&amp;"2:"&amp;INDEX(Sheet3!$A$1:$A$41,$B38)&amp;"300"),"正解")/COUNTIFS(listening結果!$G$2:$G$300,"&gt;=21",listening結果!$G$2:$G$300,"&lt;=25"),"")</f>
        <v/>
      </c>
      <c r="I38" s="12" t="str">
        <f ca="1">IFERROR(COUNTIFS(listening結果!$G$2:$G$300,"&gt;=16",listening結果!$G$2:$G$300,"&lt;=20",INDIRECT("listening結果!"&amp;INDEX(Sheet3!$A$1:$A$41,$B38)&amp;"2:"&amp;INDEX(Sheet3!$A$1:$A$41,$B38)&amp;"300"),"正解")/COUNTIFS(listening結果!$G$2:$G$300,"&gt;=16",listening結果!$G$2:$G$300,"&lt;=20"),"")</f>
        <v/>
      </c>
      <c r="J38" s="12" t="str">
        <f ca="1">IFERROR(COUNTIFS(listening結果!$G$2:$G$300,"&gt;=11",listening結果!$G$2:$G$300,"&lt;=15",INDIRECT("listening結果!"&amp;INDEX(Sheet3!$A$1:$A$41,$B38)&amp;"2:"&amp;INDEX(Sheet3!$A$1:$A$41,$B38)&amp;"300"),"正解")/COUNTIFS(listening結果!$G$2:$G$300,"&gt;=11",listening結果!$G$2:$G$300,"&lt;=15"),"")</f>
        <v/>
      </c>
      <c r="K38" s="12" t="str">
        <f ca="1">IFERROR(COUNTIFS(listening結果!$G$2:$G$300,"&gt;=6",listening結果!$G$2:$G$300,"&lt;=10",INDIRECT("listening結果!"&amp;INDEX(Sheet3!$A$1:$A$41,$B38)&amp;"2:"&amp;INDEX(Sheet3!$A$1:$A$41,$B38)&amp;"300"),"正解")/COUNTIFS(listening結果!$G$2:$G$300,"&gt;=6",listening結果!$G$2:$G$300,"&lt;=10"),"")</f>
        <v/>
      </c>
      <c r="L38" s="12" t="str">
        <f ca="1">IFERROR(COUNTIFS(listening結果!$G$2:$G$300,"&gt;=0",listening結果!$G$2:$G$300,"&lt;=5",INDIRECT("listening結果!"&amp;INDEX(Sheet3!$A$1:$A$41,$B38)&amp;"2:"&amp;INDEX(Sheet3!$A$1:$A$41,$B38)&amp;"300"),"正解")/COUNTIFS(listening結果!$G$2:$G$300,"&gt;=0",listening結果!$G$2:$G$300,"&lt;=5"),"")</f>
        <v/>
      </c>
      <c r="M38" s="13" t="s">
        <v>599</v>
      </c>
      <c r="N38" s="13" t="s">
        <v>153</v>
      </c>
      <c r="O38" s="19" t="s">
        <v>600</v>
      </c>
      <c r="P38" s="13" t="s">
        <v>601</v>
      </c>
      <c r="Q38" t="s">
        <v>602</v>
      </c>
      <c r="R38" t="s">
        <v>603</v>
      </c>
    </row>
    <row r="39" spans="1:18" ht="18" customHeight="1">
      <c r="B39">
        <v>36</v>
      </c>
      <c r="C39" s="13" t="s">
        <v>152</v>
      </c>
      <c r="D39" s="1" t="str">
        <f ca="1">IFERROR(COUNTIF(INDIRECT("listening結果!"&amp;INDEX(Sheet3!$A$1:$A$41,$B39)&amp;"2:"&amp;INDEX(Sheet3!$A$1:$A$41,$B39)&amp;"300"),"正解")/COUNTA(INDIRECT("listening結果!"&amp;INDEX(Sheet3!$A$1:$A$41,$B39)&amp;"2:"&amp;INDEX(Sheet3!$A$1:$A$41,$B39)&amp;"300")),"")</f>
        <v/>
      </c>
      <c r="E39" s="12" t="str">
        <f ca="1">IFERROR(COUNTIFS(listening結果!$G$2:$G$300,"&gt;=36",listening結果!$G$2:$G$300,"&lt;=41",INDIRECT("listening結果!"&amp;INDEX(Sheet3!$A$1:$A$41,$B39)&amp;"2:"&amp;INDEX(Sheet3!$A$1:$A$41,$B39)&amp;"300"),"正解")/COUNTIFS(listening結果!$G$2:$G$300,"&gt;=36",listening結果!$G$2:$G$300,"&lt;=41"),"")</f>
        <v/>
      </c>
      <c r="F39" s="12" t="str">
        <f ca="1">IFERROR(COUNTIFS(listening結果!$G$2:$G$300,"&gt;=31",listening結果!$G$2:$G$300,"&lt;=35",INDIRECT("listening結果!"&amp;INDEX(Sheet3!$A$1:$A$41,$B39)&amp;"2:"&amp;INDEX(Sheet3!$A$1:$A$41,$B39)&amp;"300"),"正解")/COUNTIFS(listening結果!$G$2:$G$300,"&gt;=31",listening結果!$G$2:$G$300,"&lt;=35"),"")</f>
        <v/>
      </c>
      <c r="G39" s="12" t="str">
        <f ca="1">IFERROR(COUNTIFS(listening結果!$G$2:$G$300,"&gt;=26",listening結果!$G$2:$G$300,"&lt;=30",INDIRECT("listening結果!"&amp;INDEX(Sheet3!$A$1:$A$41,$B39)&amp;"2:"&amp;INDEX(Sheet3!$A$1:$A$41,$B39)&amp;"300"),"正解")/COUNTIFS(listening結果!$G$2:$G$300,"&gt;=26",listening結果!$G$2:$G$300,"&lt;=30"),"")</f>
        <v/>
      </c>
      <c r="H39" s="12" t="str">
        <f ca="1">IFERROR(COUNTIFS(listening結果!$G$2:$G$300,"&gt;=21",listening結果!$G$2:$G$300,"&lt;=25",INDIRECT("listening結果!"&amp;INDEX(Sheet3!$A$1:$A$41,$B39)&amp;"2:"&amp;INDEX(Sheet3!$A$1:$A$41,$B39)&amp;"300"),"正解")/COUNTIFS(listening結果!$G$2:$G$300,"&gt;=21",listening結果!$G$2:$G$300,"&lt;=25"),"")</f>
        <v/>
      </c>
      <c r="I39" s="12" t="str">
        <f ca="1">IFERROR(COUNTIFS(listening結果!$G$2:$G$300,"&gt;=16",listening結果!$G$2:$G$300,"&lt;=20",INDIRECT("listening結果!"&amp;INDEX(Sheet3!$A$1:$A$41,$B39)&amp;"2:"&amp;INDEX(Sheet3!$A$1:$A$41,$B39)&amp;"300"),"正解")/COUNTIFS(listening結果!$G$2:$G$300,"&gt;=16",listening結果!$G$2:$G$300,"&lt;=20"),"")</f>
        <v/>
      </c>
      <c r="J39" s="12" t="str">
        <f ca="1">IFERROR(COUNTIFS(listening結果!$G$2:$G$300,"&gt;=11",listening結果!$G$2:$G$300,"&lt;=15",INDIRECT("listening結果!"&amp;INDEX(Sheet3!$A$1:$A$41,$B39)&amp;"2:"&amp;INDEX(Sheet3!$A$1:$A$41,$B39)&amp;"300"),"正解")/COUNTIFS(listening結果!$G$2:$G$300,"&gt;=11",listening結果!$G$2:$G$300,"&lt;=15"),"")</f>
        <v/>
      </c>
      <c r="K39" s="12" t="str">
        <f ca="1">IFERROR(COUNTIFS(listening結果!$G$2:$G$300,"&gt;=6",listening結果!$G$2:$G$300,"&lt;=10",INDIRECT("listening結果!"&amp;INDEX(Sheet3!$A$1:$A$41,$B39)&amp;"2:"&amp;INDEX(Sheet3!$A$1:$A$41,$B39)&amp;"300"),"正解")/COUNTIFS(listening結果!$G$2:$G$300,"&gt;=6",listening結果!$G$2:$G$300,"&lt;=10"),"")</f>
        <v/>
      </c>
      <c r="L39" s="12" t="str">
        <f ca="1">IFERROR(COUNTIFS(listening結果!$G$2:$G$300,"&gt;=0",listening結果!$G$2:$G$300,"&lt;=5",INDIRECT("listening結果!"&amp;INDEX(Sheet3!$A$1:$A$41,$B39)&amp;"2:"&amp;INDEX(Sheet3!$A$1:$A$41,$B39)&amp;"300"),"正解")/COUNTIFS(listening結果!$G$2:$G$300,"&gt;=0",listening結果!$G$2:$G$300,"&lt;=5"),"")</f>
        <v/>
      </c>
      <c r="M39" s="13" t="s">
        <v>604</v>
      </c>
      <c r="N39" s="13" t="s">
        <v>605</v>
      </c>
      <c r="O39" s="13" t="s">
        <v>606</v>
      </c>
      <c r="P39" s="13" t="s">
        <v>607</v>
      </c>
      <c r="Q39" t="s">
        <v>608</v>
      </c>
      <c r="R39" t="s">
        <v>609</v>
      </c>
    </row>
    <row r="40" spans="1:18" ht="18" customHeight="1">
      <c r="B40">
        <v>37</v>
      </c>
      <c r="C40" s="13" t="s">
        <v>152</v>
      </c>
      <c r="D40" s="1" t="str">
        <f ca="1">IFERROR(COUNTIF(INDIRECT("listening結果!"&amp;INDEX(Sheet3!$A$1:$A$41,$B40)&amp;"2:"&amp;INDEX(Sheet3!$A$1:$A$41,$B40)&amp;"300"),"正解")/COUNTA(INDIRECT("listening結果!"&amp;INDEX(Sheet3!$A$1:$A$41,$B40)&amp;"2:"&amp;INDEX(Sheet3!$A$1:$A$41,$B40)&amp;"300")),"")</f>
        <v/>
      </c>
      <c r="E40" s="12" t="str">
        <f ca="1">IFERROR(COUNTIFS(listening結果!$G$2:$G$300,"&gt;=36",listening結果!$G$2:$G$300,"&lt;=41",INDIRECT("listening結果!"&amp;INDEX(Sheet3!$A$1:$A$41,$B40)&amp;"2:"&amp;INDEX(Sheet3!$A$1:$A$41,$B40)&amp;"300"),"正解")/COUNTIFS(listening結果!$G$2:$G$300,"&gt;=36",listening結果!$G$2:$G$300,"&lt;=41"),"")</f>
        <v/>
      </c>
      <c r="F40" s="12" t="str">
        <f ca="1">IFERROR(COUNTIFS(listening結果!$G$2:$G$300,"&gt;=31",listening結果!$G$2:$G$300,"&lt;=35",INDIRECT("listening結果!"&amp;INDEX(Sheet3!$A$1:$A$41,$B40)&amp;"2:"&amp;INDEX(Sheet3!$A$1:$A$41,$B40)&amp;"300"),"正解")/COUNTIFS(listening結果!$G$2:$G$300,"&gt;=31",listening結果!$G$2:$G$300,"&lt;=35"),"")</f>
        <v/>
      </c>
      <c r="G40" s="12" t="str">
        <f ca="1">IFERROR(COUNTIFS(listening結果!$G$2:$G$300,"&gt;=26",listening結果!$G$2:$G$300,"&lt;=30",INDIRECT("listening結果!"&amp;INDEX(Sheet3!$A$1:$A$41,$B40)&amp;"2:"&amp;INDEX(Sheet3!$A$1:$A$41,$B40)&amp;"300"),"正解")/COUNTIFS(listening結果!$G$2:$G$300,"&gt;=26",listening結果!$G$2:$G$300,"&lt;=30"),"")</f>
        <v/>
      </c>
      <c r="H40" s="12" t="str">
        <f ca="1">IFERROR(COUNTIFS(listening結果!$G$2:$G$300,"&gt;=21",listening結果!$G$2:$G$300,"&lt;=25",INDIRECT("listening結果!"&amp;INDEX(Sheet3!$A$1:$A$41,$B40)&amp;"2:"&amp;INDEX(Sheet3!$A$1:$A$41,$B40)&amp;"300"),"正解")/COUNTIFS(listening結果!$G$2:$G$300,"&gt;=21",listening結果!$G$2:$G$300,"&lt;=25"),"")</f>
        <v/>
      </c>
      <c r="I40" s="12" t="str">
        <f ca="1">IFERROR(COUNTIFS(listening結果!$G$2:$G$300,"&gt;=16",listening結果!$G$2:$G$300,"&lt;=20",INDIRECT("listening結果!"&amp;INDEX(Sheet3!$A$1:$A$41,$B40)&amp;"2:"&amp;INDEX(Sheet3!$A$1:$A$41,$B40)&amp;"300"),"正解")/COUNTIFS(listening結果!$G$2:$G$300,"&gt;=16",listening結果!$G$2:$G$300,"&lt;=20"),"")</f>
        <v/>
      </c>
      <c r="J40" s="12" t="str">
        <f ca="1">IFERROR(COUNTIFS(listening結果!$G$2:$G$300,"&gt;=11",listening結果!$G$2:$G$300,"&lt;=15",INDIRECT("listening結果!"&amp;INDEX(Sheet3!$A$1:$A$41,$B40)&amp;"2:"&amp;INDEX(Sheet3!$A$1:$A$41,$B40)&amp;"300"),"正解")/COUNTIFS(listening結果!$G$2:$G$300,"&gt;=11",listening結果!$G$2:$G$300,"&lt;=15"),"")</f>
        <v/>
      </c>
      <c r="K40" s="12" t="str">
        <f ca="1">IFERROR(COUNTIFS(listening結果!$G$2:$G$300,"&gt;=6",listening結果!$G$2:$G$300,"&lt;=10",INDIRECT("listening結果!"&amp;INDEX(Sheet3!$A$1:$A$41,$B40)&amp;"2:"&amp;INDEX(Sheet3!$A$1:$A$41,$B40)&amp;"300"),"正解")/COUNTIFS(listening結果!$G$2:$G$300,"&gt;=6",listening結果!$G$2:$G$300,"&lt;=10"),"")</f>
        <v/>
      </c>
      <c r="L40" s="12" t="str">
        <f ca="1">IFERROR(COUNTIFS(listening結果!$G$2:$G$300,"&gt;=0",listening結果!$G$2:$G$300,"&lt;=5",INDIRECT("listening結果!"&amp;INDEX(Sheet3!$A$1:$A$41,$B40)&amp;"2:"&amp;INDEX(Sheet3!$A$1:$A$41,$B40)&amp;"300"),"正解")/COUNTIFS(listening結果!$G$2:$G$300,"&gt;=0",listening結果!$G$2:$G$300,"&lt;=5"),"")</f>
        <v/>
      </c>
      <c r="M40" s="13" t="s">
        <v>610</v>
      </c>
      <c r="N40" s="13" t="s">
        <v>611</v>
      </c>
      <c r="O40" s="19" t="s">
        <v>612</v>
      </c>
      <c r="P40" s="13" t="s">
        <v>613</v>
      </c>
      <c r="Q40" s="13" t="s">
        <v>614</v>
      </c>
      <c r="R40" t="s">
        <v>615</v>
      </c>
    </row>
    <row r="41" spans="1:18" ht="18" customHeight="1">
      <c r="B41">
        <v>38</v>
      </c>
      <c r="C41" s="13" t="s">
        <v>152</v>
      </c>
      <c r="D41" s="1" t="str">
        <f ca="1">IFERROR(COUNTIF(INDIRECT("listening結果!"&amp;INDEX(Sheet3!$A$1:$A$41,$B41)&amp;"2:"&amp;INDEX(Sheet3!$A$1:$A$41,$B41)&amp;"300"),"正解")/COUNTA(INDIRECT("listening結果!"&amp;INDEX(Sheet3!$A$1:$A$41,$B41)&amp;"2:"&amp;INDEX(Sheet3!$A$1:$A$41,$B41)&amp;"300")),"")</f>
        <v/>
      </c>
      <c r="E41" s="12" t="str">
        <f ca="1">IFERROR(COUNTIFS(listening結果!$G$2:$G$300,"&gt;=36",listening結果!$G$2:$G$300,"&lt;=41",INDIRECT("listening結果!"&amp;INDEX(Sheet3!$A$1:$A$41,$B41)&amp;"2:"&amp;INDEX(Sheet3!$A$1:$A$41,$B41)&amp;"300"),"正解")/COUNTIFS(listening結果!$G$2:$G$300,"&gt;=36",listening結果!$G$2:$G$300,"&lt;=41"),"")</f>
        <v/>
      </c>
      <c r="F41" s="12" t="str">
        <f ca="1">IFERROR(COUNTIFS(listening結果!$G$2:$G$300,"&gt;=31",listening結果!$G$2:$G$300,"&lt;=35",INDIRECT("listening結果!"&amp;INDEX(Sheet3!$A$1:$A$41,$B41)&amp;"2:"&amp;INDEX(Sheet3!$A$1:$A$41,$B41)&amp;"300"),"正解")/COUNTIFS(listening結果!$G$2:$G$300,"&gt;=31",listening結果!$G$2:$G$300,"&lt;=35"),"")</f>
        <v/>
      </c>
      <c r="G41" s="12" t="str">
        <f ca="1">IFERROR(COUNTIFS(listening結果!$G$2:$G$300,"&gt;=26",listening結果!$G$2:$G$300,"&lt;=30",INDIRECT("listening結果!"&amp;INDEX(Sheet3!$A$1:$A$41,$B41)&amp;"2:"&amp;INDEX(Sheet3!$A$1:$A$41,$B41)&amp;"300"),"正解")/COUNTIFS(listening結果!$G$2:$G$300,"&gt;=26",listening結果!$G$2:$G$300,"&lt;=30"),"")</f>
        <v/>
      </c>
      <c r="H41" s="12" t="str">
        <f ca="1">IFERROR(COUNTIFS(listening結果!$G$2:$G$300,"&gt;=21",listening結果!$G$2:$G$300,"&lt;=25",INDIRECT("listening結果!"&amp;INDEX(Sheet3!$A$1:$A$41,$B41)&amp;"2:"&amp;INDEX(Sheet3!$A$1:$A$41,$B41)&amp;"300"),"正解")/COUNTIFS(listening結果!$G$2:$G$300,"&gt;=21",listening結果!$G$2:$G$300,"&lt;=25"),"")</f>
        <v/>
      </c>
      <c r="I41" s="12" t="str">
        <f ca="1">IFERROR(COUNTIFS(listening結果!$G$2:$G$300,"&gt;=16",listening結果!$G$2:$G$300,"&lt;=20",INDIRECT("listening結果!"&amp;INDEX(Sheet3!$A$1:$A$41,$B41)&amp;"2:"&amp;INDEX(Sheet3!$A$1:$A$41,$B41)&amp;"300"),"正解")/COUNTIFS(listening結果!$G$2:$G$300,"&gt;=16",listening結果!$G$2:$G$300,"&lt;=20"),"")</f>
        <v/>
      </c>
      <c r="J41" s="12" t="str">
        <f ca="1">IFERROR(COUNTIFS(listening結果!$G$2:$G$300,"&gt;=11",listening結果!$G$2:$G$300,"&lt;=15",INDIRECT("listening結果!"&amp;INDEX(Sheet3!$A$1:$A$41,$B41)&amp;"2:"&amp;INDEX(Sheet3!$A$1:$A$41,$B41)&amp;"300"),"正解")/COUNTIFS(listening結果!$G$2:$G$300,"&gt;=11",listening結果!$G$2:$G$300,"&lt;=15"),"")</f>
        <v/>
      </c>
      <c r="K41" s="12" t="str">
        <f ca="1">IFERROR(COUNTIFS(listening結果!$G$2:$G$300,"&gt;=6",listening結果!$G$2:$G$300,"&lt;=10",INDIRECT("listening結果!"&amp;INDEX(Sheet3!$A$1:$A$41,$B41)&amp;"2:"&amp;INDEX(Sheet3!$A$1:$A$41,$B41)&amp;"300"),"正解")/COUNTIFS(listening結果!$G$2:$G$300,"&gt;=6",listening結果!$G$2:$G$300,"&lt;=10"),"")</f>
        <v/>
      </c>
      <c r="L41" s="12" t="str">
        <f ca="1">IFERROR(COUNTIFS(listening結果!$G$2:$G$300,"&gt;=0",listening結果!$G$2:$G$300,"&lt;=5",INDIRECT("listening結果!"&amp;INDEX(Sheet3!$A$1:$A$41,$B41)&amp;"2:"&amp;INDEX(Sheet3!$A$1:$A$41,$B41)&amp;"300"),"正解")/COUNTIFS(listening結果!$G$2:$G$300,"&gt;=0",listening結果!$G$2:$G$300,"&lt;=5"),"")</f>
        <v/>
      </c>
      <c r="M41" s="13" t="s">
        <v>616</v>
      </c>
      <c r="N41" s="13" t="s">
        <v>109</v>
      </c>
      <c r="O41" s="13" t="s">
        <v>617</v>
      </c>
      <c r="P41" s="13" t="s">
        <v>618</v>
      </c>
      <c r="Q41" t="s">
        <v>555</v>
      </c>
      <c r="R41" t="s">
        <v>619</v>
      </c>
    </row>
    <row r="42" spans="1:18" ht="18" customHeight="1">
      <c r="B42">
        <v>39</v>
      </c>
      <c r="C42" s="13" t="s">
        <v>152</v>
      </c>
      <c r="D42" s="1" t="str">
        <f ca="1">IFERROR(COUNTIF(INDIRECT("listening結果!"&amp;INDEX(Sheet3!$A$1:$A$41,$B42)&amp;"2:"&amp;INDEX(Sheet3!$A$1:$A$41,$B42)&amp;"300"),"正解")/COUNTA(INDIRECT("listening結果!"&amp;INDEX(Sheet3!$A$1:$A$41,$B42)&amp;"2:"&amp;INDEX(Sheet3!$A$1:$A$41,$B42)&amp;"300")),"")</f>
        <v/>
      </c>
      <c r="E42" s="12" t="str">
        <f ca="1">IFERROR(COUNTIFS(listening結果!$G$2:$G$300,"&gt;=36",listening結果!$G$2:$G$300,"&lt;=41",INDIRECT("listening結果!"&amp;INDEX(Sheet3!$A$1:$A$41,$B42)&amp;"2:"&amp;INDEX(Sheet3!$A$1:$A$41,$B42)&amp;"300"),"正解")/COUNTIFS(listening結果!$G$2:$G$300,"&gt;=36",listening結果!$G$2:$G$300,"&lt;=41"),"")</f>
        <v/>
      </c>
      <c r="F42" s="12" t="str">
        <f ca="1">IFERROR(COUNTIFS(listening結果!$G$2:$G$300,"&gt;=31",listening結果!$G$2:$G$300,"&lt;=35",INDIRECT("listening結果!"&amp;INDEX(Sheet3!$A$1:$A$41,$B42)&amp;"2:"&amp;INDEX(Sheet3!$A$1:$A$41,$B42)&amp;"300"),"正解")/COUNTIFS(listening結果!$G$2:$G$300,"&gt;=31",listening結果!$G$2:$G$300,"&lt;=35"),"")</f>
        <v/>
      </c>
      <c r="G42" s="12" t="str">
        <f ca="1">IFERROR(COUNTIFS(listening結果!$G$2:$G$300,"&gt;=26",listening結果!$G$2:$G$300,"&lt;=30",INDIRECT("listening結果!"&amp;INDEX(Sheet3!$A$1:$A$41,$B42)&amp;"2:"&amp;INDEX(Sheet3!$A$1:$A$41,$B42)&amp;"300"),"正解")/COUNTIFS(listening結果!$G$2:$G$300,"&gt;=26",listening結果!$G$2:$G$300,"&lt;=30"),"")</f>
        <v/>
      </c>
      <c r="H42" s="12" t="str">
        <f ca="1">IFERROR(COUNTIFS(listening結果!$G$2:$G$300,"&gt;=21",listening結果!$G$2:$G$300,"&lt;=25",INDIRECT("listening結果!"&amp;INDEX(Sheet3!$A$1:$A$41,$B42)&amp;"2:"&amp;INDEX(Sheet3!$A$1:$A$41,$B42)&amp;"300"),"正解")/COUNTIFS(listening結果!$G$2:$G$300,"&gt;=21",listening結果!$G$2:$G$300,"&lt;=25"),"")</f>
        <v/>
      </c>
      <c r="I42" s="12" t="str">
        <f ca="1">IFERROR(COUNTIFS(listening結果!$G$2:$G$300,"&gt;=16",listening結果!$G$2:$G$300,"&lt;=20",INDIRECT("listening結果!"&amp;INDEX(Sheet3!$A$1:$A$41,$B42)&amp;"2:"&amp;INDEX(Sheet3!$A$1:$A$41,$B42)&amp;"300"),"正解")/COUNTIFS(listening結果!$G$2:$G$300,"&gt;=16",listening結果!$G$2:$G$300,"&lt;=20"),"")</f>
        <v/>
      </c>
      <c r="J42" s="12" t="str">
        <f ca="1">IFERROR(COUNTIFS(listening結果!$G$2:$G$300,"&gt;=11",listening結果!$G$2:$G$300,"&lt;=15",INDIRECT("listening結果!"&amp;INDEX(Sheet3!$A$1:$A$41,$B42)&amp;"2:"&amp;INDEX(Sheet3!$A$1:$A$41,$B42)&amp;"300"),"正解")/COUNTIFS(listening結果!$G$2:$G$300,"&gt;=11",listening結果!$G$2:$G$300,"&lt;=15"),"")</f>
        <v/>
      </c>
      <c r="K42" s="12" t="str">
        <f ca="1">IFERROR(COUNTIFS(listening結果!$G$2:$G$300,"&gt;=6",listening結果!$G$2:$G$300,"&lt;=10",INDIRECT("listening結果!"&amp;INDEX(Sheet3!$A$1:$A$41,$B42)&amp;"2:"&amp;INDEX(Sheet3!$A$1:$A$41,$B42)&amp;"300"),"正解")/COUNTIFS(listening結果!$G$2:$G$300,"&gt;=6",listening結果!$G$2:$G$300,"&lt;=10"),"")</f>
        <v/>
      </c>
      <c r="L42" s="12" t="str">
        <f ca="1">IFERROR(COUNTIFS(listening結果!$G$2:$G$300,"&gt;=0",listening結果!$G$2:$G$300,"&lt;=5",INDIRECT("listening結果!"&amp;INDEX(Sheet3!$A$1:$A$41,$B42)&amp;"2:"&amp;INDEX(Sheet3!$A$1:$A$41,$B42)&amp;"300"),"正解")/COUNTIFS(listening結果!$G$2:$G$300,"&gt;=0",listening結果!$G$2:$G$300,"&lt;=5"),"")</f>
        <v/>
      </c>
      <c r="M42" s="13" t="s">
        <v>404</v>
      </c>
      <c r="N42" s="13" t="s">
        <v>620</v>
      </c>
      <c r="O42" s="19" t="s">
        <v>621</v>
      </c>
      <c r="P42" s="13" t="s">
        <v>622</v>
      </c>
      <c r="Q42" t="s">
        <v>623</v>
      </c>
      <c r="R42" s="18" t="s">
        <v>624</v>
      </c>
    </row>
    <row r="43" spans="1:18" ht="18" customHeight="1">
      <c r="B43">
        <v>40</v>
      </c>
      <c r="C43" s="13" t="s">
        <v>152</v>
      </c>
      <c r="D43" s="1" t="str">
        <f ca="1">IFERROR(COUNTIF(INDIRECT("listening結果!"&amp;INDEX(Sheet3!$A$1:$A$41,$B43)&amp;"2:"&amp;INDEX(Sheet3!$A$1:$A$41,$B43)&amp;"300"),"正解")/COUNTA(INDIRECT("listening結果!"&amp;INDEX(Sheet3!$A$1:$A$41,$B43)&amp;"2:"&amp;INDEX(Sheet3!$A$1:$A$41,$B43)&amp;"300")),"")</f>
        <v/>
      </c>
      <c r="E43" s="12" t="str">
        <f ca="1">IFERROR(COUNTIFS(listening結果!$G$2:$G$300,"&gt;=36",listening結果!$G$2:$G$300,"&lt;=41",INDIRECT("listening結果!"&amp;INDEX(Sheet3!$A$1:$A$41,$B43)&amp;"2:"&amp;INDEX(Sheet3!$A$1:$A$41,$B43)&amp;"300"),"正解")/COUNTIFS(listening結果!$G$2:$G$300,"&gt;=36",listening結果!$G$2:$G$300,"&lt;=41"),"")</f>
        <v/>
      </c>
      <c r="F43" s="12" t="str">
        <f ca="1">IFERROR(COUNTIFS(listening結果!$G$2:$G$300,"&gt;=31",listening結果!$G$2:$G$300,"&lt;=35",INDIRECT("listening結果!"&amp;INDEX(Sheet3!$A$1:$A$41,$B43)&amp;"2:"&amp;INDEX(Sheet3!$A$1:$A$41,$B43)&amp;"300"),"正解")/COUNTIFS(listening結果!$G$2:$G$300,"&gt;=31",listening結果!$G$2:$G$300,"&lt;=35"),"")</f>
        <v/>
      </c>
      <c r="G43" s="12" t="str">
        <f ca="1">IFERROR(COUNTIFS(listening結果!$G$2:$G$300,"&gt;=26",listening結果!$G$2:$G$300,"&lt;=30",INDIRECT("listening結果!"&amp;INDEX(Sheet3!$A$1:$A$41,$B43)&amp;"2:"&amp;INDEX(Sheet3!$A$1:$A$41,$B43)&amp;"300"),"正解")/COUNTIFS(listening結果!$G$2:$G$300,"&gt;=26",listening結果!$G$2:$G$300,"&lt;=30"),"")</f>
        <v/>
      </c>
      <c r="H43" s="12" t="str">
        <f ca="1">IFERROR(COUNTIFS(listening結果!$G$2:$G$300,"&gt;=21",listening結果!$G$2:$G$300,"&lt;=25",INDIRECT("listening結果!"&amp;INDEX(Sheet3!$A$1:$A$41,$B43)&amp;"2:"&amp;INDEX(Sheet3!$A$1:$A$41,$B43)&amp;"300"),"正解")/COUNTIFS(listening結果!$G$2:$G$300,"&gt;=21",listening結果!$G$2:$G$300,"&lt;=25"),"")</f>
        <v/>
      </c>
      <c r="I43" s="12" t="str">
        <f ca="1">IFERROR(COUNTIFS(listening結果!$G$2:$G$300,"&gt;=16",listening結果!$G$2:$G$300,"&lt;=20",INDIRECT("listening結果!"&amp;INDEX(Sheet3!$A$1:$A$41,$B43)&amp;"2:"&amp;INDEX(Sheet3!$A$1:$A$41,$B43)&amp;"300"),"正解")/COUNTIFS(listening結果!$G$2:$G$300,"&gt;=16",listening結果!$G$2:$G$300,"&lt;=20"),"")</f>
        <v/>
      </c>
      <c r="J43" s="12" t="str">
        <f ca="1">IFERROR(COUNTIFS(listening結果!$G$2:$G$300,"&gt;=11",listening結果!$G$2:$G$300,"&lt;=15",INDIRECT("listening結果!"&amp;INDEX(Sheet3!$A$1:$A$41,$B43)&amp;"2:"&amp;INDEX(Sheet3!$A$1:$A$41,$B43)&amp;"300"),"正解")/COUNTIFS(listening結果!$G$2:$G$300,"&gt;=11",listening結果!$G$2:$G$300,"&lt;=15"),"")</f>
        <v/>
      </c>
      <c r="K43" s="12" t="str">
        <f ca="1">IFERROR(COUNTIFS(listening結果!$G$2:$G$300,"&gt;=6",listening結果!$G$2:$G$300,"&lt;=10",INDIRECT("listening結果!"&amp;INDEX(Sheet3!$A$1:$A$41,$B43)&amp;"2:"&amp;INDEX(Sheet3!$A$1:$A$41,$B43)&amp;"300"),"正解")/COUNTIFS(listening結果!$G$2:$G$300,"&gt;=6",listening結果!$G$2:$G$300,"&lt;=10"),"")</f>
        <v/>
      </c>
      <c r="L43" s="12" t="str">
        <f ca="1">IFERROR(COUNTIFS(listening結果!$G$2:$G$300,"&gt;=0",listening結果!$G$2:$G$300,"&lt;=5",INDIRECT("listening結果!"&amp;INDEX(Sheet3!$A$1:$A$41,$B43)&amp;"2:"&amp;INDEX(Sheet3!$A$1:$A$41,$B43)&amp;"300"),"正解")/COUNTIFS(listening結果!$G$2:$G$300,"&gt;=0",listening結果!$G$2:$G$300,"&lt;=5"),"")</f>
        <v/>
      </c>
      <c r="M43" s="13" t="s">
        <v>625</v>
      </c>
      <c r="N43" s="13" t="s">
        <v>626</v>
      </c>
      <c r="O43" s="13" t="s">
        <v>627</v>
      </c>
      <c r="P43" s="13" t="s">
        <v>628</v>
      </c>
      <c r="Q43" t="s">
        <v>507</v>
      </c>
      <c r="R43" t="s">
        <v>629</v>
      </c>
    </row>
    <row r="44" spans="1:18" ht="18" customHeight="1">
      <c r="B44">
        <v>41</v>
      </c>
      <c r="C44" s="13" t="s">
        <v>152</v>
      </c>
      <c r="D44" s="1" t="str">
        <f ca="1">IFERROR(COUNTIF(INDIRECT("listening結果!"&amp;INDEX(Sheet3!$A$1:$A$41,$B44)&amp;"2:"&amp;INDEX(Sheet3!$A$1:$A$41,$B44)&amp;"300"),"正解")/COUNTA(INDIRECT("listening結果!"&amp;INDEX(Sheet3!$A$1:$A$41,$B44)&amp;"2:"&amp;INDEX(Sheet3!$A$1:$A$41,$B44)&amp;"300")),"")</f>
        <v/>
      </c>
      <c r="E44" s="12" t="str">
        <f ca="1">IFERROR(COUNTIFS(listening結果!$G$2:$G$300,"&gt;=36",listening結果!$G$2:$G$300,"&lt;=41",INDIRECT("listening結果!"&amp;INDEX(Sheet3!$A$1:$A$41,$B44)&amp;"2:"&amp;INDEX(Sheet3!$A$1:$A$41,$B44)&amp;"300"),"正解")/COUNTIFS(listening結果!$G$2:$G$300,"&gt;=36",listening結果!$G$2:$G$300,"&lt;=41"),"")</f>
        <v/>
      </c>
      <c r="F44" s="12" t="str">
        <f ca="1">IFERROR(COUNTIFS(listening結果!$G$2:$G$300,"&gt;=31",listening結果!$G$2:$G$300,"&lt;=35",INDIRECT("listening結果!"&amp;INDEX(Sheet3!$A$1:$A$41,$B44)&amp;"2:"&amp;INDEX(Sheet3!$A$1:$A$41,$B44)&amp;"300"),"正解")/COUNTIFS(listening結果!$G$2:$G$300,"&gt;=31",listening結果!$G$2:$G$300,"&lt;=35"),"")</f>
        <v/>
      </c>
      <c r="G44" s="12" t="str">
        <f ca="1">IFERROR(COUNTIFS(listening結果!$G$2:$G$300,"&gt;=26",listening結果!$G$2:$G$300,"&lt;=30",INDIRECT("listening結果!"&amp;INDEX(Sheet3!$A$1:$A$41,$B44)&amp;"2:"&amp;INDEX(Sheet3!$A$1:$A$41,$B44)&amp;"300"),"正解")/COUNTIFS(listening結果!$G$2:$G$300,"&gt;=26",listening結果!$G$2:$G$300,"&lt;=30"),"")</f>
        <v/>
      </c>
      <c r="H44" s="12" t="str">
        <f ca="1">IFERROR(COUNTIFS(listening結果!$G$2:$G$300,"&gt;=21",listening結果!$G$2:$G$300,"&lt;=25",INDIRECT("listening結果!"&amp;INDEX(Sheet3!$A$1:$A$41,$B44)&amp;"2:"&amp;INDEX(Sheet3!$A$1:$A$41,$B44)&amp;"300"),"正解")/COUNTIFS(listening結果!$G$2:$G$300,"&gt;=21",listening結果!$G$2:$G$300,"&lt;=25"),"")</f>
        <v/>
      </c>
      <c r="I44" s="12" t="str">
        <f ca="1">IFERROR(COUNTIFS(listening結果!$G$2:$G$300,"&gt;=16",listening結果!$G$2:$G$300,"&lt;=20",INDIRECT("listening結果!"&amp;INDEX(Sheet3!$A$1:$A$41,$B44)&amp;"2:"&amp;INDEX(Sheet3!$A$1:$A$41,$B44)&amp;"300"),"正解")/COUNTIFS(listening結果!$G$2:$G$300,"&gt;=16",listening結果!$G$2:$G$300,"&lt;=20"),"")</f>
        <v/>
      </c>
      <c r="J44" s="12" t="str">
        <f ca="1">IFERROR(COUNTIFS(listening結果!$G$2:$G$300,"&gt;=11",listening結果!$G$2:$G$300,"&lt;=15",INDIRECT("listening結果!"&amp;INDEX(Sheet3!$A$1:$A$41,$B44)&amp;"2:"&amp;INDEX(Sheet3!$A$1:$A$41,$B44)&amp;"300"),"正解")/COUNTIFS(listening結果!$G$2:$G$300,"&gt;=11",listening結果!$G$2:$G$300,"&lt;=15"),"")</f>
        <v/>
      </c>
      <c r="K44" s="12" t="str">
        <f ca="1">IFERROR(COUNTIFS(listening結果!$G$2:$G$300,"&gt;=6",listening結果!$G$2:$G$300,"&lt;=10",INDIRECT("listening結果!"&amp;INDEX(Sheet3!$A$1:$A$41,$B44)&amp;"2:"&amp;INDEX(Sheet3!$A$1:$A$41,$B44)&amp;"300"),"正解")/COUNTIFS(listening結果!$G$2:$G$300,"&gt;=6",listening結果!$G$2:$G$300,"&lt;=10"),"")</f>
        <v/>
      </c>
      <c r="L44" s="12" t="str">
        <f ca="1">IFERROR(COUNTIFS(listening結果!$G$2:$G$300,"&gt;=0",listening結果!$G$2:$G$300,"&lt;=5",INDIRECT("listening結果!"&amp;INDEX(Sheet3!$A$1:$A$41,$B44)&amp;"2:"&amp;INDEX(Sheet3!$A$1:$A$41,$B44)&amp;"300"),"正解")/COUNTIFS(listening結果!$G$2:$G$300,"&gt;=0",listening結果!$G$2:$G$300,"&lt;=5"),"")</f>
        <v/>
      </c>
      <c r="M44" s="13" t="s">
        <v>604</v>
      </c>
      <c r="N44" s="13" t="s">
        <v>630</v>
      </c>
      <c r="O44" s="13" t="s">
        <v>631</v>
      </c>
      <c r="P44" s="13" t="s">
        <v>632</v>
      </c>
      <c r="Q44" t="s">
        <v>633</v>
      </c>
      <c r="R44" t="s">
        <v>634</v>
      </c>
    </row>
  </sheetData>
  <mergeCells count="1">
    <mergeCell ref="E1:L1"/>
  </mergeCells>
  <phoneticPr fontId="2"/>
  <conditionalFormatting sqref="D4:D44">
    <cfRule type="expression" dxfId="7" priority="5">
      <formula>D4&lt;=SMALL($D$4:$D$42,13)</formula>
    </cfRule>
    <cfRule type="expression" dxfId="6" priority="6">
      <formula>D4&gt;=LARGE($D$4:$D$42,13)</formula>
    </cfRule>
  </conditionalFormatting>
  <conditionalFormatting sqref="E4:E44">
    <cfRule type="expression" dxfId="5" priority="1">
      <formula>E4&gt;$D4</formula>
    </cfRule>
    <cfRule type="expression" dxfId="4" priority="2">
      <formula>E4&lt;$D4</formula>
    </cfRule>
  </conditionalFormatting>
  <conditionalFormatting sqref="E4:L44">
    <cfRule type="expression" dxfId="3" priority="3">
      <formula>E4&gt;$D4</formula>
    </cfRule>
    <cfRule type="expression" dxfId="2" priority="4">
      <formula>E4&lt;$D4</formula>
    </cfRule>
  </conditionalFormatting>
  <conditionalFormatting sqref="F4:L44">
    <cfRule type="expression" dxfId="1" priority="7">
      <formula>F4&gt;$D4</formula>
    </cfRule>
    <cfRule type="expression" dxfId="0" priority="8">
      <formula>F4&lt;$D4</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topLeftCell="A28" workbookViewId="0">
      <selection activeCell="G10" sqref="G10"/>
    </sheetView>
  </sheetViews>
  <sheetFormatPr defaultColWidth="8.69921875" defaultRowHeight="18"/>
  <cols>
    <col min="1" max="1" width="12" style="2" customWidth="1"/>
    <col min="2" max="16384" width="8.69921875" style="2"/>
  </cols>
  <sheetData>
    <row r="1" spans="1:1">
      <c r="A1" s="16" t="s">
        <v>166</v>
      </c>
    </row>
    <row r="2" spans="1:1">
      <c r="A2" s="16" t="s">
        <v>167</v>
      </c>
    </row>
    <row r="3" spans="1:1">
      <c r="A3" s="16" t="s">
        <v>168</v>
      </c>
    </row>
    <row r="4" spans="1:1">
      <c r="A4" s="16" t="s">
        <v>169</v>
      </c>
    </row>
    <row r="5" spans="1:1">
      <c r="A5" s="16" t="s">
        <v>170</v>
      </c>
    </row>
    <row r="6" spans="1:1">
      <c r="A6" s="16" t="s">
        <v>171</v>
      </c>
    </row>
    <row r="7" spans="1:1">
      <c r="A7" s="16" t="s">
        <v>172</v>
      </c>
    </row>
    <row r="8" spans="1:1">
      <c r="A8" s="16" t="s">
        <v>173</v>
      </c>
    </row>
    <row r="9" spans="1:1">
      <c r="A9" s="16" t="s">
        <v>174</v>
      </c>
    </row>
    <row r="10" spans="1:1">
      <c r="A10" s="16" t="s">
        <v>175</v>
      </c>
    </row>
    <row r="11" spans="1:1">
      <c r="A11" s="16" t="s">
        <v>176</v>
      </c>
    </row>
    <row r="12" spans="1:1">
      <c r="A12" s="16" t="s">
        <v>177</v>
      </c>
    </row>
    <row r="13" spans="1:1">
      <c r="A13" s="16" t="s">
        <v>178</v>
      </c>
    </row>
    <row r="14" spans="1:1">
      <c r="A14" s="16" t="s">
        <v>179</v>
      </c>
    </row>
    <row r="15" spans="1:1">
      <c r="A15" s="16" t="s">
        <v>180</v>
      </c>
    </row>
    <row r="16" spans="1:1">
      <c r="A16" s="16" t="s">
        <v>181</v>
      </c>
    </row>
    <row r="17" spans="1:1">
      <c r="A17" s="16" t="s">
        <v>182</v>
      </c>
    </row>
    <row r="18" spans="1:1">
      <c r="A18" s="16" t="s">
        <v>183</v>
      </c>
    </row>
    <row r="19" spans="1:1">
      <c r="A19" s="16" t="s">
        <v>184</v>
      </c>
    </row>
    <row r="20" spans="1:1">
      <c r="A20" s="16" t="s">
        <v>185</v>
      </c>
    </row>
    <row r="21" spans="1:1">
      <c r="A21" s="16" t="s">
        <v>186</v>
      </c>
    </row>
    <row r="22" spans="1:1">
      <c r="A22" s="16" t="s">
        <v>187</v>
      </c>
    </row>
    <row r="23" spans="1:1">
      <c r="A23" s="16" t="s">
        <v>188</v>
      </c>
    </row>
    <row r="24" spans="1:1">
      <c r="A24" s="16" t="s">
        <v>189</v>
      </c>
    </row>
    <row r="25" spans="1:1">
      <c r="A25" s="16" t="s">
        <v>190</v>
      </c>
    </row>
    <row r="26" spans="1:1">
      <c r="A26" s="16" t="s">
        <v>191</v>
      </c>
    </row>
    <row r="27" spans="1:1">
      <c r="A27" s="16" t="s">
        <v>192</v>
      </c>
    </row>
    <row r="28" spans="1:1">
      <c r="A28" s="16" t="s">
        <v>193</v>
      </c>
    </row>
    <row r="29" spans="1:1">
      <c r="A29" s="16" t="s">
        <v>194</v>
      </c>
    </row>
    <row r="30" spans="1:1">
      <c r="A30" s="16" t="s">
        <v>195</v>
      </c>
    </row>
    <row r="31" spans="1:1">
      <c r="A31" s="16" t="s">
        <v>196</v>
      </c>
    </row>
    <row r="32" spans="1:1">
      <c r="A32" s="16" t="s">
        <v>197</v>
      </c>
    </row>
    <row r="33" spans="1:1">
      <c r="A33" s="16" t="s">
        <v>198</v>
      </c>
    </row>
    <row r="34" spans="1:1">
      <c r="A34" s="16" t="s">
        <v>199</v>
      </c>
    </row>
    <row r="35" spans="1:1">
      <c r="A35" s="16" t="s">
        <v>200</v>
      </c>
    </row>
    <row r="36" spans="1:1">
      <c r="A36" s="16" t="s">
        <v>201</v>
      </c>
    </row>
    <row r="37" spans="1:1">
      <c r="A37" s="16" t="s">
        <v>202</v>
      </c>
    </row>
    <row r="38" spans="1:1">
      <c r="A38" s="16" t="s">
        <v>203</v>
      </c>
    </row>
    <row r="39" spans="1:1">
      <c r="A39" s="16" t="s">
        <v>204</v>
      </c>
    </row>
    <row r="40" spans="1:1">
      <c r="A40" s="16" t="s">
        <v>205</v>
      </c>
    </row>
    <row r="41" spans="1:1">
      <c r="A41" s="16" t="s">
        <v>206</v>
      </c>
    </row>
  </sheetData>
  <phoneticPr fontId="2"/>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reading結果</vt:lpstr>
      <vt:lpstr>listening結果</vt:lpstr>
      <vt:lpstr>reading分析</vt:lpstr>
      <vt:lpstr>Listening分析</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Kyoto CES KUE Imanishi</dc:creator>
  <cp:lastModifiedBy>Kyoto CES KUE Imanishi</cp:lastModifiedBy>
  <dcterms:created xsi:type="dcterms:W3CDTF">2026-06-07T06:23:33Z</dcterms:created>
  <dcterms:modified xsi:type="dcterms:W3CDTF">2026-07-26T23:54:43Z</dcterms:modified>
</cp:coreProperties>
</file>